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80D49B10-6BD5-45B9-935B-62BEB5D84A40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Ashkhatavardz!$A$1:$M$20</definedName>
    <definedName name="_xlnm.Print_Area" localSheetId="4">'Deb. ev kreditor'!$A$1:$E$67</definedName>
    <definedName name="_xlnm.Print_Area" localSheetId="1">'Dramakan hosqer'!$A$1:$G$92</definedName>
    <definedName name="_xlnm.Print_Area" localSheetId="3">'Dramakani hamematakan'!$A$1:$F$84</definedName>
    <definedName name="_xlnm.Print_Area" localSheetId="0">'Ekamut-caxs'!$A$1:$E$76</definedName>
    <definedName name="_xlnm.Print_Area" localSheetId="2">'Ekamutneri hamematakan'!$A$1:$F$67</definedName>
    <definedName name="_xlnm.Print_Area" localSheetId="7">'Khmberi ev erekhaneri tiv'!$A$1:$H$27</definedName>
    <definedName name="_xlnm.Print_Area" localSheetId="6">Komunal!$A$1:$O$34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7" i="7" l="1"/>
  <c r="F13" i="7"/>
  <c r="C12" i="11"/>
  <c r="E55" i="9"/>
  <c r="G19" i="22"/>
  <c r="F19" i="22"/>
  <c r="D17" i="22"/>
  <c r="D18" i="22"/>
  <c r="M7" i="11"/>
  <c r="M9" i="11" s="1"/>
  <c r="M8" i="11"/>
  <c r="B23" i="7"/>
  <c r="F89" i="7"/>
  <c r="F87" i="7"/>
  <c r="F52" i="7"/>
  <c r="F53" i="7"/>
  <c r="F54" i="7"/>
  <c r="F55" i="7"/>
  <c r="F56" i="7"/>
  <c r="F57" i="7"/>
  <c r="F58" i="7"/>
  <c r="F59" i="7"/>
  <c r="F60" i="7"/>
  <c r="F61" i="7"/>
  <c r="F62" i="7"/>
  <c r="F32" i="7"/>
  <c r="F33" i="7"/>
  <c r="F34" i="7"/>
  <c r="F38" i="7"/>
  <c r="F39" i="7"/>
  <c r="F40" i="7"/>
  <c r="F41" i="7"/>
  <c r="F43" i="7"/>
  <c r="F44" i="7"/>
  <c r="F45" i="7"/>
  <c r="F46" i="7"/>
  <c r="F47" i="7"/>
  <c r="F48" i="7"/>
  <c r="F49" i="7"/>
  <c r="F51" i="7"/>
  <c r="B24" i="7"/>
  <c r="F20" i="7"/>
  <c r="A8" i="7"/>
  <c r="H17" i="22" l="1"/>
  <c r="H18" i="22"/>
  <c r="E19" i="22"/>
  <c r="E20" i="22" s="1"/>
  <c r="H13" i="22"/>
  <c r="H12" i="22"/>
  <c r="H14" i="22"/>
  <c r="H15" i="22"/>
  <c r="G20" i="22"/>
  <c r="F20" i="22"/>
  <c r="H9" i="22"/>
  <c r="H10" i="22"/>
  <c r="H11" i="22"/>
  <c r="H16" i="22"/>
  <c r="C63" i="7"/>
  <c r="D63" i="7"/>
  <c r="E63" i="7"/>
  <c r="C70" i="7"/>
  <c r="D70" i="7"/>
  <c r="E70" i="7"/>
  <c r="C78" i="7"/>
  <c r="D78" i="7"/>
  <c r="E78" i="7"/>
  <c r="C82" i="7"/>
  <c r="D82" i="7"/>
  <c r="E82" i="7"/>
  <c r="D69" i="7" l="1"/>
  <c r="C69" i="7"/>
  <c r="E69" i="7"/>
  <c r="C14" i="7"/>
  <c r="D14" i="7"/>
  <c r="E14" i="7"/>
  <c r="C30" i="7"/>
  <c r="D30" i="7"/>
  <c r="E30" i="7"/>
  <c r="D29" i="7" l="1"/>
  <c r="D85" i="7" s="1"/>
  <c r="C29" i="7"/>
  <c r="C85" i="7" s="1"/>
  <c r="E29" i="7"/>
  <c r="E85" i="7" s="1"/>
  <c r="H8" i="22"/>
  <c r="H19" i="22" s="1"/>
  <c r="F15" i="7" s="1"/>
  <c r="C19" i="22" l="1"/>
  <c r="G1" i="7" l="1"/>
  <c r="D35" i="19"/>
  <c r="D36" i="19"/>
  <c r="D34" i="19"/>
  <c r="D21" i="19"/>
  <c r="F22" i="7" s="1"/>
  <c r="F14" i="7" s="1"/>
  <c r="D59" i="9"/>
  <c r="D60" i="9"/>
  <c r="D54" i="10"/>
  <c r="D55" i="10"/>
  <c r="F78" i="7"/>
  <c r="F70" i="7"/>
  <c r="J8" i="23"/>
  <c r="J9" i="23"/>
  <c r="J10" i="23"/>
  <c r="J11" i="23"/>
  <c r="J12" i="23"/>
  <c r="J13" i="23"/>
  <c r="J14" i="23"/>
  <c r="J15" i="23"/>
  <c r="J16" i="23"/>
  <c r="J17" i="23"/>
  <c r="J18" i="23"/>
  <c r="J7" i="23"/>
  <c r="F8" i="23"/>
  <c r="F9" i="23"/>
  <c r="F10" i="23"/>
  <c r="F11" i="23"/>
  <c r="F12" i="23"/>
  <c r="F13" i="23"/>
  <c r="F14" i="23"/>
  <c r="F15" i="23"/>
  <c r="F16" i="23"/>
  <c r="F17" i="23"/>
  <c r="F18" i="23"/>
  <c r="F7" i="23"/>
  <c r="N8" i="23"/>
  <c r="N9" i="23"/>
  <c r="N10" i="23"/>
  <c r="N11" i="23"/>
  <c r="N12" i="23"/>
  <c r="N13" i="23"/>
  <c r="N14" i="23"/>
  <c r="N15" i="23"/>
  <c r="N16" i="23"/>
  <c r="N17" i="23"/>
  <c r="N18" i="23"/>
  <c r="N7" i="23"/>
  <c r="M8" i="23"/>
  <c r="M9" i="23"/>
  <c r="M10" i="23"/>
  <c r="M11" i="23"/>
  <c r="M12" i="23"/>
  <c r="M13" i="23"/>
  <c r="M14" i="23"/>
  <c r="M15" i="23"/>
  <c r="M16" i="23"/>
  <c r="M17" i="23"/>
  <c r="M18" i="23"/>
  <c r="M7" i="23"/>
  <c r="D11" i="22" l="1"/>
  <c r="D12" i="22"/>
  <c r="D13" i="22"/>
  <c r="D10" i="22"/>
  <c r="D9" i="22" l="1"/>
  <c r="D14" i="22"/>
  <c r="D15" i="22"/>
  <c r="D16" i="22"/>
  <c r="D8" i="22"/>
  <c r="A2" i="10"/>
  <c r="A2" i="9"/>
  <c r="A79" i="7"/>
  <c r="A80" i="7" s="1"/>
  <c r="A81" i="7" s="1"/>
  <c r="A71" i="7"/>
  <c r="A72" i="7" s="1"/>
  <c r="A73" i="7" s="1"/>
  <c r="A74" i="7" s="1"/>
  <c r="A75" i="7" s="1"/>
  <c r="A77" i="7" s="1"/>
  <c r="A35" i="7"/>
  <c r="A36" i="7" s="1"/>
  <c r="A38" i="7" s="1"/>
  <c r="A39" i="7" s="1"/>
  <c r="A40" i="7" s="1"/>
  <c r="A32" i="7"/>
  <c r="A33" i="7" s="1"/>
  <c r="A34" i="7" s="1"/>
  <c r="A16" i="7"/>
  <c r="A17" i="7" s="1"/>
  <c r="A18" i="7" s="1"/>
  <c r="A19" i="7" s="1"/>
  <c r="A20" i="7" s="1"/>
  <c r="A21" i="7" s="1"/>
  <c r="A22" i="7" s="1"/>
  <c r="A23" i="7" s="1"/>
  <c r="A24" i="7" s="1"/>
  <c r="A37" i="19"/>
  <c r="A38" i="19" s="1"/>
  <c r="A40" i="19" s="1"/>
  <c r="A41" i="19" s="1"/>
  <c r="A42" i="19" s="1"/>
  <c r="A34" i="19"/>
  <c r="A35" i="19" s="1"/>
  <c r="A36" i="19" s="1"/>
  <c r="A14" i="19"/>
  <c r="A15" i="19" s="1"/>
  <c r="A16" i="19" s="1"/>
  <c r="A17" i="19" s="1"/>
  <c r="A18" i="19" s="1"/>
  <c r="A19" i="19" s="1"/>
  <c r="A20" i="19" s="1"/>
  <c r="A21" i="19" s="1"/>
  <c r="D15" i="10"/>
  <c r="E15" i="10" s="1"/>
  <c r="D33" i="19"/>
  <c r="F31" i="7" s="1"/>
  <c r="D17" i="10"/>
  <c r="E17" i="10" s="1"/>
  <c r="D16" i="10"/>
  <c r="E16" i="10" s="1"/>
  <c r="D14" i="10"/>
  <c r="E14" i="10" s="1"/>
  <c r="D12" i="10"/>
  <c r="E12" i="10" s="1"/>
  <c r="D10" i="10"/>
  <c r="E10" i="10" s="1"/>
  <c r="D18" i="10"/>
  <c r="E18" i="10" s="1"/>
  <c r="D20" i="10"/>
  <c r="E20" i="10" s="1"/>
  <c r="D21" i="10"/>
  <c r="E21" i="10" s="1"/>
  <c r="C7" i="10"/>
  <c r="C23" i="10"/>
  <c r="C63" i="10"/>
  <c r="C71" i="10"/>
  <c r="C75" i="10"/>
  <c r="B76" i="10"/>
  <c r="B77" i="10"/>
  <c r="D37" i="9"/>
  <c r="D38" i="9"/>
  <c r="D39" i="9"/>
  <c r="D40" i="9"/>
  <c r="D41" i="9"/>
  <c r="D43" i="9"/>
  <c r="D49" i="9"/>
  <c r="D51" i="9"/>
  <c r="D52" i="9"/>
  <c r="D53" i="9"/>
  <c r="D16" i="9"/>
  <c r="E16" i="9" s="1"/>
  <c r="D17" i="9"/>
  <c r="E17" i="9" s="1"/>
  <c r="D10" i="9"/>
  <c r="E10" i="9" s="1"/>
  <c r="D19" i="22" l="1"/>
  <c r="D20" i="22" s="1"/>
  <c r="A25" i="7"/>
  <c r="A26" i="7" s="1"/>
  <c r="A27" i="7" s="1"/>
  <c r="A28" i="7" s="1"/>
  <c r="A22" i="19"/>
  <c r="A23" i="19" s="1"/>
  <c r="A43" i="19"/>
  <c r="A44" i="19" s="1"/>
  <c r="A41" i="7"/>
  <c r="A42" i="7" s="1"/>
  <c r="C62" i="10"/>
  <c r="C22" i="10" s="1"/>
  <c r="C78" i="10" s="1"/>
  <c r="D6" i="10" s="1"/>
  <c r="C18" i="9"/>
  <c r="A43" i="7" l="1"/>
  <c r="A44" i="7" s="1"/>
  <c r="A45" i="7" s="1"/>
  <c r="A46" i="7" s="1"/>
  <c r="A47" i="7" s="1"/>
  <c r="A49" i="7" s="1"/>
  <c r="A50" i="7" s="1"/>
  <c r="A53" i="7" s="1"/>
  <c r="A54" i="7" s="1"/>
  <c r="A55" i="7" s="1"/>
  <c r="A57" i="7" s="1"/>
  <c r="A45" i="19"/>
  <c r="A46" i="19" s="1"/>
  <c r="A47" i="19" s="1"/>
  <c r="A48" i="19" s="1"/>
  <c r="A49" i="19" s="1"/>
  <c r="A51" i="19" s="1"/>
  <c r="A52" i="19" s="1"/>
  <c r="A53" i="19" s="1"/>
  <c r="A55" i="19" s="1"/>
  <c r="A56" i="19" s="1"/>
  <c r="A57" i="19" s="1"/>
  <c r="A59" i="19" s="1"/>
  <c r="A27" i="19"/>
  <c r="A28" i="19" s="1"/>
  <c r="A29" i="19" s="1"/>
  <c r="A25" i="19"/>
  <c r="A26" i="19" s="1"/>
  <c r="A60" i="19" l="1"/>
  <c r="A61" i="19" s="1"/>
  <c r="A62" i="19" s="1"/>
  <c r="A64" i="19" s="1"/>
  <c r="A65" i="19" s="1"/>
  <c r="A58" i="7"/>
  <c r="A59" i="7" s="1"/>
  <c r="A60" i="7" s="1"/>
  <c r="F63" i="7"/>
  <c r="A61" i="7" l="1"/>
  <c r="A62" i="7" s="1"/>
  <c r="A63" i="7" s="1"/>
  <c r="A66" i="19"/>
  <c r="A67" i="19"/>
  <c r="J32" i="23"/>
  <c r="J30" i="23"/>
  <c r="A64" i="7" l="1"/>
  <c r="A65" i="7" s="1"/>
  <c r="A66" i="7" s="1"/>
  <c r="A68" i="7"/>
  <c r="F5" i="7"/>
  <c r="F4" i="7"/>
  <c r="B11" i="9" l="1"/>
  <c r="B18" i="7"/>
  <c r="B11" i="10" s="1"/>
  <c r="B28" i="9" l="1"/>
  <c r="B34" i="7"/>
  <c r="B27" i="10" s="1"/>
  <c r="D27" i="10"/>
  <c r="E27" i="10" s="1"/>
  <c r="B34" i="19"/>
  <c r="D28" i="9" l="1"/>
  <c r="E28" i="9" s="1"/>
  <c r="A2" i="23" l="1"/>
  <c r="J26" i="23"/>
  <c r="F26" i="23"/>
  <c r="K19" i="23"/>
  <c r="H19" i="23"/>
  <c r="G19" i="23"/>
  <c r="D19" i="23"/>
  <c r="O16" i="23" l="1"/>
  <c r="O12" i="23"/>
  <c r="O10" i="23"/>
  <c r="I19" i="23"/>
  <c r="F19" i="23"/>
  <c r="F20" i="23" s="1"/>
  <c r="F27" i="23" s="1"/>
  <c r="O8" i="23"/>
  <c r="O14" i="23"/>
  <c r="O9" i="23"/>
  <c r="O15" i="23"/>
  <c r="O13" i="23"/>
  <c r="O11" i="23"/>
  <c r="O17" i="23"/>
  <c r="E19" i="23"/>
  <c r="L19" i="23"/>
  <c r="O7" i="23"/>
  <c r="O18" i="23"/>
  <c r="J19" i="23"/>
  <c r="J20" i="23" s="1"/>
  <c r="J27" i="23" s="1"/>
  <c r="M19" i="23" l="1"/>
  <c r="M20" i="23" s="1"/>
  <c r="D37" i="19"/>
  <c r="F35" i="7" s="1"/>
  <c r="D38" i="19"/>
  <c r="M26" i="23"/>
  <c r="M28" i="23" s="1"/>
  <c r="O19" i="23"/>
  <c r="O20" i="23" s="1"/>
  <c r="N19" i="23"/>
  <c r="N20" i="23" s="1"/>
  <c r="D30" i="9" l="1"/>
  <c r="F36" i="7"/>
  <c r="D52" i="19"/>
  <c r="O27" i="23"/>
  <c r="D39" i="19" s="1"/>
  <c r="M27" i="23"/>
  <c r="F37" i="7" s="1"/>
  <c r="D44" i="9" l="1"/>
  <c r="F50" i="7"/>
  <c r="D13" i="10"/>
  <c r="E13" i="10" s="1"/>
  <c r="D8" i="9"/>
  <c r="E8" i="9" s="1"/>
  <c r="B8" i="9"/>
  <c r="D53" i="10" l="1"/>
  <c r="F92" i="7" l="1"/>
  <c r="B92" i="7"/>
  <c r="F5" i="9" l="1"/>
  <c r="D26" i="22" l="1"/>
  <c r="D24" i="22"/>
  <c r="G19" i="11"/>
  <c r="G17" i="11"/>
  <c r="D66" i="18"/>
  <c r="D64" i="18"/>
  <c r="D82" i="10"/>
  <c r="D80" i="10"/>
  <c r="D65" i="9"/>
  <c r="D63" i="9"/>
  <c r="D76" i="10"/>
  <c r="D54" i="18" l="1"/>
  <c r="D59" i="18" s="1"/>
  <c r="F59" i="18" l="1"/>
  <c r="H13" i="7"/>
  <c r="D11" i="10"/>
  <c r="E11" i="10" s="1"/>
  <c r="D69" i="19"/>
  <c r="A2" i="18"/>
  <c r="A2" i="11"/>
  <c r="A2" i="22"/>
  <c r="D9" i="10" l="1"/>
  <c r="E9" i="10" s="1"/>
  <c r="D7" i="9"/>
  <c r="D77" i="10" l="1"/>
  <c r="E77" i="10" s="1"/>
  <c r="E22" i="9"/>
  <c r="E76" i="10"/>
  <c r="D70" i="10"/>
  <c r="E70" i="10" s="1"/>
  <c r="E69" i="10"/>
  <c r="D23" i="9"/>
  <c r="E23" i="9" s="1"/>
  <c r="E56" i="9"/>
  <c r="E54" i="9"/>
  <c r="E55" i="10"/>
  <c r="E53" i="10"/>
  <c r="D67" i="10" l="1"/>
  <c r="E67" i="10" s="1"/>
  <c r="E52" i="9"/>
  <c r="D51" i="10"/>
  <c r="E51" i="10" s="1"/>
  <c r="D9" i="9" l="1"/>
  <c r="E9" i="9" s="1"/>
  <c r="E47" i="10" l="1"/>
  <c r="D19" i="10" l="1"/>
  <c r="E19" i="10" s="1"/>
  <c r="D8" i="10" l="1"/>
  <c r="D7" i="10" s="1"/>
  <c r="D24" i="19" l="1"/>
  <c r="D30" i="19" s="1"/>
  <c r="F69" i="19" s="1"/>
  <c r="F82" i="7" l="1"/>
  <c r="D26" i="9" l="1"/>
  <c r="D27" i="9"/>
  <c r="D20" i="9"/>
  <c r="D21" i="9"/>
  <c r="D11" i="9"/>
  <c r="E11" i="9" s="1"/>
  <c r="D12" i="9"/>
  <c r="E12" i="9" s="1"/>
  <c r="D14" i="9"/>
  <c r="E14" i="9" s="1"/>
  <c r="D15" i="9"/>
  <c r="E15" i="9" s="1"/>
  <c r="D30" i="18" l="1"/>
  <c r="D8" i="18"/>
  <c r="D34" i="18" l="1"/>
  <c r="D25" i="9" l="1"/>
  <c r="D74" i="10"/>
  <c r="E74" i="10" s="1"/>
  <c r="D73" i="10"/>
  <c r="E73" i="10" s="1"/>
  <c r="D72" i="10"/>
  <c r="E72" i="10" s="1"/>
  <c r="D68" i="10"/>
  <c r="E68" i="10" s="1"/>
  <c r="D66" i="10"/>
  <c r="E66" i="10" s="1"/>
  <c r="E65" i="10"/>
  <c r="E64" i="10"/>
  <c r="D61" i="10"/>
  <c r="E61" i="10" s="1"/>
  <c r="E60" i="10"/>
  <c r="D59" i="10"/>
  <c r="E59" i="10" s="1"/>
  <c r="D58" i="10"/>
  <c r="E58" i="10" s="1"/>
  <c r="D57" i="10"/>
  <c r="E57" i="10" s="1"/>
  <c r="D52" i="10"/>
  <c r="E52" i="10" s="1"/>
  <c r="D50" i="10"/>
  <c r="E50" i="10" s="1"/>
  <c r="E49" i="10"/>
  <c r="D48" i="10"/>
  <c r="E48" i="10" s="1"/>
  <c r="E46" i="10"/>
  <c r="E45" i="10"/>
  <c r="E44" i="10"/>
  <c r="D42" i="10"/>
  <c r="E42" i="10" s="1"/>
  <c r="E41" i="10"/>
  <c r="D40" i="10"/>
  <c r="E40" i="10" s="1"/>
  <c r="D39" i="10"/>
  <c r="E39" i="10" s="1"/>
  <c r="D38" i="10"/>
  <c r="E38" i="10" s="1"/>
  <c r="D37" i="10"/>
  <c r="E37" i="10" s="1"/>
  <c r="D36" i="10"/>
  <c r="E36" i="10" s="1"/>
  <c r="E35" i="10"/>
  <c r="E34" i="10"/>
  <c r="E31" i="10"/>
  <c r="E32" i="10"/>
  <c r="D25" i="10"/>
  <c r="E25" i="10" s="1"/>
  <c r="D26" i="10"/>
  <c r="E26" i="10" s="1"/>
  <c r="D24" i="10"/>
  <c r="E24" i="10" l="1"/>
  <c r="F69" i="7"/>
  <c r="D63" i="10"/>
  <c r="D75" i="10"/>
  <c r="E63" i="10" l="1"/>
  <c r="D71" i="10"/>
  <c r="E71" i="10" s="1"/>
  <c r="D62" i="10" l="1"/>
  <c r="E62" i="10" s="1"/>
  <c r="D13" i="9"/>
  <c r="E13" i="9" s="1"/>
  <c r="D43" i="10" l="1"/>
  <c r="E43" i="10" s="1"/>
  <c r="D29" i="10"/>
  <c r="E29" i="10" s="1"/>
  <c r="D29" i="9"/>
  <c r="F30" i="7" l="1"/>
  <c r="F29" i="7" s="1"/>
  <c r="D28" i="10"/>
  <c r="E28" i="10" l="1"/>
  <c r="D30" i="10" l="1"/>
  <c r="D56" i="10"/>
  <c r="E56" i="10" s="1"/>
  <c r="E33" i="10"/>
  <c r="D23" i="10" l="1"/>
  <c r="E30" i="10"/>
  <c r="C24" i="9"/>
  <c r="E60" i="9"/>
  <c r="E59" i="9"/>
  <c r="E58" i="9"/>
  <c r="E57" i="9"/>
  <c r="E53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24" i="9"/>
  <c r="E33" i="9"/>
  <c r="E32" i="9"/>
  <c r="E31" i="9"/>
  <c r="E30" i="9"/>
  <c r="E29" i="9"/>
  <c r="E27" i="9"/>
  <c r="E26" i="9"/>
  <c r="E25" i="9"/>
  <c r="D22" i="10" l="1"/>
  <c r="E23" i="10"/>
  <c r="E34" i="9"/>
  <c r="E22" i="10" l="1"/>
  <c r="D78" i="10"/>
  <c r="C6" i="9"/>
  <c r="E8" i="10" l="1"/>
  <c r="E6" i="10"/>
  <c r="E21" i="9"/>
  <c r="E20" i="9"/>
  <c r="E19" i="9"/>
  <c r="D6" i="9"/>
  <c r="D61" i="9" s="1"/>
  <c r="E7" i="9"/>
  <c r="C61" i="9"/>
  <c r="E75" i="10" l="1"/>
  <c r="E61" i="9"/>
  <c r="E18" i="9"/>
  <c r="E24" i="9"/>
  <c r="E6" i="9"/>
  <c r="E7" i="10"/>
  <c r="E78" i="10" l="1"/>
  <c r="F85" i="7" l="1"/>
</calcChain>
</file>

<file path=xl/sharedStrings.xml><?xml version="1.0" encoding="utf-8"?>
<sst xmlns="http://schemas.openxmlformats.org/spreadsheetml/2006/main" count="595" uniqueCount="275">
  <si>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</si>
  <si>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</si>
  <si>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</si>
  <si>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</si>
  <si>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</si>
  <si>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</si>
  <si>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</si>
  <si>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</si>
  <si>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</si>
  <si>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</si>
  <si>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</si>
  <si>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</si>
  <si>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</si>
  <si>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</si>
  <si>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</si>
  <si>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</si>
  <si>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</si>
  <si>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</si>
  <si>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</si>
  <si>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</si>
  <si>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</si>
  <si>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</si>
  <si>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</si>
  <si>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</si>
  <si>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</si>
  <si>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</si>
  <si>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</si>
  <si>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</si>
  <si>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</si>
  <si>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</si>
  <si>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</si>
  <si>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</si>
  <si>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</si>
  <si>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</si>
  <si>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</si>
  <si>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</si>
  <si>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</si>
  <si>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</si>
  <si>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</si>
  <si>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</si>
  <si>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</si>
  <si>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</si>
  <si>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</si>
  <si>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</si>
  <si>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</si>
  <si>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</si>
  <si>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</si>
  <si>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</si>
  <si>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</si>
  <si>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</si>
  <si>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</si>
  <si>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</si>
  <si>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</si>
  <si>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</si>
  <si>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</si>
  <si>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</si>
  <si>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</si>
  <si>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</si>
  <si>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</si>
  <si>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</si>
  <si>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</si>
  <si>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</si>
  <si>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</si>
  <si>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</si>
  <si>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</si>
  <si>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</si>
  <si>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</si>
  <si>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</si>
  <si>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</si>
  <si>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</si>
  <si>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</si>
  <si>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</si>
  <si>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</si>
  <si>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</si>
  <si>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</si>
  <si>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</si>
  <si>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</si>
  <si>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</si>
  <si>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</si>
  <si>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</si>
  <si>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</si>
  <si>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</si>
  <si>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</si>
  <si>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</si>
  <si>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</si>
  <si>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</si>
  <si>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</si>
  <si>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</si>
  <si>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</si>
  <si>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</si>
  <si>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</si>
  <si>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</si>
  <si>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</si>
  <si>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</si>
  <si>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</si>
  <si>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</si>
  <si>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</si>
  <si>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</si>
  <si>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</si>
  <si>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</si>
  <si>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</si>
  <si>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</si>
  <si>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</si>
  <si>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</si>
  <si>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</si>
  <si>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</si>
  <si>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</si>
  <si>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</si>
  <si>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</si>
  <si>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</si>
  <si>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</si>
  <si>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</si>
  <si>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</si>
  <si>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</si>
  <si>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</si>
  <si>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</si>
  <si>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</si>
  <si>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</si>
  <si>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</si>
  <si>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</si>
  <si>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</si>
  <si>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</si>
  <si>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</si>
  <si>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</si>
  <si>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</si>
  <si>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</si>
  <si>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</si>
  <si>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</si>
  <si>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</si>
  <si>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</si>
  <si>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</si>
  <si>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</si>
  <si>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</si>
  <si>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</si>
  <si>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</si>
  <si>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</si>
  <si>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</si>
  <si>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</si>
  <si>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</si>
  <si>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</si>
  <si>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</si>
  <si>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</si>
  <si>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</si>
  <si>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</si>
  <si>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</si>
  <si>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</si>
  <si>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</si>
  <si>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</si>
  <si>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</si>
  <si>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</si>
  <si>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</si>
  <si>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</si>
  <si>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</si>
  <si>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</si>
  <si>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</si>
  <si>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</si>
  <si>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</si>
  <si>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</si>
  <si>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</si>
  <si>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</si>
  <si>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</si>
  <si>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</si>
  <si>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</si>
  <si>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</si>
  <si>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</si>
  <si>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</si>
  <si>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t xml:space="preserve">                                                    Կ.Տ</t>
  </si>
  <si>
    <t>պարգևատրում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</si>
  <si>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</si>
  <si>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</si>
  <si>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</si>
  <si>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</si>
  <si>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</si>
  <si>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</si>
  <si>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</si>
  <si>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t>X</t>
  </si>
  <si>
    <t>պարտադիր նշել ինչի համար է</t>
  </si>
  <si>
    <t>ԵՐԵՎԱՆԻ ՔԱՂԱՔԱՊԵՏ՝</t>
  </si>
  <si>
    <t>53.48 դրամ</t>
  </si>
  <si>
    <t>1 խ/մ =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</si>
  <si>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</si>
  <si>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</si>
  <si>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</si>
  <si>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</si>
  <si>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</si>
  <si>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</si>
  <si>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</si>
  <si>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</si>
  <si>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</si>
  <si>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</si>
  <si>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</si>
  <si>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</si>
  <si>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</si>
  <si>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</si>
  <si>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</si>
  <si>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</si>
  <si>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</si>
  <si>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</si>
  <si>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</si>
  <si>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</si>
  <si>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</si>
  <si>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</si>
  <si>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</si>
  <si>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</si>
  <si>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</si>
  <si>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</si>
  <si>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Արխիվացման գծով</t>
  </si>
  <si>
    <t>2024թ.  (խոր/մետր)</t>
  </si>
  <si>
    <t>2024թ. գումարային (դրամ)</t>
  </si>
  <si>
    <t>2024թ.  (կվտ/ժամ)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</si>
  <si>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</si>
  <si>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</si>
  <si>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</si>
  <si>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</si>
  <si>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</si>
  <si>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</si>
  <si>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75 և 76 տողերի միջև</t>
  </si>
  <si>
    <t>Սուբսիդիա</t>
  </si>
  <si>
    <t>-</t>
  </si>
  <si>
    <t>Սաների թիվ</t>
  </si>
  <si>
    <t xml:space="preserve">ակորդեոն, տավիղ, կիթառ </t>
  </si>
  <si>
    <t xml:space="preserve">2-րդ գործիք </t>
  </si>
  <si>
    <t xml:space="preserve">դհոլ 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</si>
  <si>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</si>
  <si>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</si>
  <si>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</si>
  <si>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 xml:space="preserve"> 01. 01. 2024. – 31. 12. 2024թ.</t>
  </si>
  <si>
    <t>«---------» ---------------- 2025թ.</t>
  </si>
  <si>
    <t>2024թ. փաստացի կատարողականի և 2025թ. նախատեսվող եկամուտների ու ծախսերի նախահաշիվների համեմատական ցուցանիշների վերաբերյալ</t>
  </si>
  <si>
    <t xml:space="preserve"> 2024թ. փաստացի և 2025թ. նախատեսվող դրամական միջոցների հոսքերի նախահաշիվների
 համեմատական ցուցանիշների վերաբերյալ</t>
  </si>
  <si>
    <t>2025թ. գումարային (դրամ)</t>
  </si>
  <si>
    <t>2025թ.  (խոր/մետր)</t>
  </si>
  <si>
    <t>2025թ.  (կվտ/ժամ)</t>
  </si>
  <si>
    <t>2025թ. Դրամական հոսքեր (դրամ)</t>
  </si>
  <si>
    <t>2025թ. Սուբսիդիա</t>
  </si>
  <si>
    <t>2025թ. Ընդամենը ծախս</t>
  </si>
  <si>
    <t>2025 թ. աշխատակիցների աշխատավարձի հաշվարկի վերաբերյալ</t>
  </si>
  <si>
    <t>5 ամսվա
հավելում
/հազ.դրամ/</t>
  </si>
  <si>
    <t>5 ամսվա
հավելում 
/հազ.դրամ/</t>
  </si>
  <si>
    <t>205.992 դրամ</t>
  </si>
  <si>
    <t>106.3 դրամ</t>
  </si>
  <si>
    <t>Աշխատավարձ</t>
  </si>
  <si>
    <t>Դրամական միջոցների մնացորդ առ 01.01.2025թ.</t>
  </si>
  <si>
    <t>Կապի գծով</t>
  </si>
  <si>
    <t>Տնտեսական և գրասենյակային ապրանքների գծով</t>
  </si>
  <si>
    <t>Միջոցառումների և ներկայացուցչական ծախսերի գծով</t>
  </si>
  <si>
    <t>նոր տողեր ավելացնել 53 և 55 տողերի միջև</t>
  </si>
  <si>
    <t xml:space="preserve">2025թ. եկամուտների ու ծախսերի </t>
  </si>
  <si>
    <t xml:space="preserve">  2025 թ. դրամական միջոցների հոսքերի</t>
  </si>
  <si>
    <t>2025 թ. սովորող երեխաների թվաքանակի և տեղական վճարների/ուսման վարձերի չափի վերաբերյալ</t>
  </si>
  <si>
    <t>փոխարինող-ների և վերջնահաշ-վարկի գծով</t>
  </si>
  <si>
    <t>Կամավոր ատեստավոր-ման արդյունքում լրավճար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</si>
  <si>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 01.01.25թ. դրությամբ</t>
    </r>
  </si>
  <si>
    <t>պարտադիր նշել ինչի համար է և չհավասարեցնել եկամուտ-ծախսին</t>
  </si>
  <si>
    <t>Աշխատավարձի գծով</t>
  </si>
  <si>
    <t>Պարգևատրման գծով</t>
  </si>
  <si>
    <t>նոր տողեր ավելացնել 76 և 78 տողերի միջև</t>
  </si>
  <si>
    <t>Հիմնական միջոցների հիմնական վերանորոգում, այդ թվում՝</t>
  </si>
  <si>
    <t xml:space="preserve">6 ամիս   </t>
  </si>
  <si>
    <t xml:space="preserve">9 ամիս </t>
  </si>
  <si>
    <t xml:space="preserve">1-ին 
եռամսյակ </t>
  </si>
  <si>
    <t>ԸՆԴԱՄԵՆԸ ԵԿԱՄՈՒՏՆԵՐ</t>
  </si>
  <si>
    <t xml:space="preserve">ԸՆԴԱՄԵՆԸ ԾԱԽՍԵՐ </t>
  </si>
  <si>
    <r>
      <t xml:space="preserve">Հաշվետու ժամանակահատվածի </t>
    </r>
    <r>
      <rPr>
        <b/>
        <u/>
        <sz val="10"/>
        <rFont val="GHEA Grapalat"/>
        <family val="3"/>
      </rPr>
      <t>փաստացի կատարողական</t>
    </r>
    <r>
      <rPr>
        <sz val="10"/>
        <rFont val="GHEA Grapalat"/>
        <family val="3"/>
      </rPr>
      <t xml:space="preserve">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</si>
  <si>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 xml:space="preserve">նախատեսվող նախահաշիվ  </t>
    </r>
  </si>
  <si>
    <t xml:space="preserve">Ծանոթություն նախատեսվող ցուցանիշների վերաբերյալ </t>
  </si>
  <si>
    <r>
      <t xml:space="preserve">Հաշվետու ժամանակահատվածի </t>
    </r>
    <r>
      <rPr>
        <b/>
        <u/>
        <sz val="10"/>
        <rFont val="GHEA Grapalat"/>
        <family val="3"/>
      </rPr>
      <t xml:space="preserve">փաստացի կատարողական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</si>
  <si>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>նախատեսվող նախահաշիվ</t>
    </r>
    <r>
      <rPr>
        <sz val="10"/>
        <rFont val="GHEA Grapalat"/>
        <family val="3"/>
      </rPr>
      <t xml:space="preserve">  </t>
    </r>
  </si>
  <si>
    <t>Ն. Արզումանյան</t>
  </si>
  <si>
    <t>Գ. Սարգսյան</t>
  </si>
  <si>
    <t>Ջրի սուբսիդիա</t>
  </si>
  <si>
    <t xml:space="preserve"> </t>
  </si>
  <si>
    <t xml:space="preserve">«Երևանի Նոր Նորք վարչական շրջանի Համո Սահյանի անվան գրադարան»  ՀՈԱԿ-ի  </t>
  </si>
  <si>
    <t xml:space="preserve">Աշխատավարձի գծով  </t>
  </si>
  <si>
    <t xml:space="preserve">Աշխատավարձի գծով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</si>
</sst>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1"/>
      <name val="GHEA Grapalat"/>
      <family val="3"/>
    </font>
    <font>
      <i/>
      <sz val="11"/>
      <color indexed="8"/>
      <name val="GHEA Grapalat"/>
      <family val="3"/>
    </font>
    <font>
      <b/>
      <i/>
      <sz val="11"/>
      <name val="GHEA Grapalat"/>
      <family val="3"/>
    </font>
    <font>
      <i/>
      <sz val="10"/>
      <name val="GHEA Grapalat"/>
      <family val="3"/>
    </font>
    <font>
      <b/>
      <i/>
      <sz val="10"/>
      <name val="GHEA Grapalat"/>
      <family val="3"/>
    </font>
    <font>
      <sz val="10"/>
      <name val="Arial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7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24" fillId="0" borderId="0"/>
    <xf numFmtId="9" fontId="6" fillId="0" borderId="0" applyFont="0" applyFill="0" applyBorder="0" applyAlignment="0" applyProtection="0"/>
    <xf numFmtId="0" fontId="24" fillId="0" borderId="0"/>
  </cellStyleXfs>
  <cellXfs count="58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48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49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49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0" fontId="53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39" fillId="0" borderId="0" xfId="68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7" xfId="69" applyFont="1" applyBorder="1" applyAlignment="1">
      <alignment horizontal="center" vertical="center" wrapText="1"/>
    </xf>
    <xf numFmtId="0" fontId="43" fillId="0" borderId="18" xfId="69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8" xfId="68" applyFont="1" applyBorder="1" applyAlignment="1">
      <alignment horizontal="left" vertical="center" wrapText="1"/>
    </xf>
    <xf numFmtId="3" fontId="44" fillId="0" borderId="10" xfId="68" applyNumberFormat="1" applyFont="1" applyBorder="1" applyAlignment="1">
      <alignment horizontal="center" vertical="center" wrapText="1"/>
    </xf>
    <xf numFmtId="3" fontId="44" fillId="0" borderId="34" xfId="68" applyNumberFormat="1" applyFont="1" applyBorder="1" applyAlignment="1">
      <alignment horizontal="center" vertical="center" wrapText="1"/>
    </xf>
    <xf numFmtId="166" fontId="40" fillId="0" borderId="10" xfId="68" applyNumberFormat="1" applyFont="1" applyBorder="1" applyAlignment="1">
      <alignment horizontal="center" vertical="center" wrapText="1"/>
    </xf>
    <xf numFmtId="3" fontId="44" fillId="0" borderId="16" xfId="68" applyNumberFormat="1" applyFont="1" applyBorder="1" applyAlignment="1">
      <alignment horizontal="center" vertical="center" wrapText="1"/>
    </xf>
    <xf numFmtId="166" fontId="44" fillId="0" borderId="10" xfId="68" applyNumberFormat="1" applyFont="1" applyBorder="1" applyAlignment="1">
      <alignment horizontal="center" vertical="center" wrapText="1"/>
    </xf>
    <xf numFmtId="0" fontId="41" fillId="24" borderId="18" xfId="68" applyFont="1" applyFill="1" applyBorder="1" applyAlignment="1">
      <alignment horizontal="left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6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6" fontId="39" fillId="0" borderId="25" xfId="68" applyNumberFormat="1" applyFont="1" applyBorder="1" applyAlignment="1">
      <alignment horizontal="center" vertical="center" wrapText="1"/>
    </xf>
    <xf numFmtId="3" fontId="39" fillId="0" borderId="29" xfId="68" applyNumberFormat="1" applyFont="1" applyBorder="1" applyAlignment="1">
      <alignment horizontal="center" vertical="center" wrapText="1"/>
    </xf>
    <xf numFmtId="166" fontId="39" fillId="0" borderId="26" xfId="68" applyNumberFormat="1" applyFont="1" applyBorder="1" applyAlignment="1">
      <alignment horizontal="center" vertical="center" wrapText="1"/>
    </xf>
    <xf numFmtId="4" fontId="39" fillId="0" borderId="24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4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164" fontId="42" fillId="0" borderId="0" xfId="68" applyNumberFormat="1" applyFont="1" applyAlignment="1">
      <alignment horizontal="center" vertical="center" wrapText="1"/>
    </xf>
    <xf numFmtId="0" fontId="39" fillId="0" borderId="30" xfId="68" applyFont="1" applyBorder="1" applyAlignment="1">
      <alignment horizontal="center" vertical="center" wrapText="1"/>
    </xf>
    <xf numFmtId="0" fontId="47" fillId="0" borderId="31" xfId="68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164" fontId="43" fillId="0" borderId="32" xfId="68" applyNumberFormat="1" applyFont="1" applyBorder="1" applyAlignment="1">
      <alignment horizontal="center" vertical="center" wrapText="1"/>
    </xf>
    <xf numFmtId="0" fontId="39" fillId="0" borderId="32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6" fontId="39" fillId="0" borderId="10" xfId="68" applyNumberFormat="1" applyFont="1" applyBorder="1" applyAlignment="1">
      <alignment horizontal="center" vertical="center" wrapText="1"/>
    </xf>
    <xf numFmtId="166" fontId="39" fillId="0" borderId="17" xfId="68" applyNumberFormat="1" applyFont="1" applyBorder="1" applyAlignment="1">
      <alignment horizontal="center" vertical="center" wrapText="1"/>
    </xf>
    <xf numFmtId="166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6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8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40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39" fillId="0" borderId="41" xfId="68" applyFont="1" applyBorder="1" applyAlignment="1">
      <alignment horizontal="center" vertical="center" wrapText="1"/>
    </xf>
    <xf numFmtId="166" fontId="39" fillId="0" borderId="18" xfId="68" applyNumberFormat="1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3" fillId="0" borderId="16" xfId="68" applyFont="1" applyBorder="1" applyAlignment="1">
      <alignment horizontal="center" vertical="center" wrapText="1"/>
    </xf>
    <xf numFmtId="0" fontId="43" fillId="0" borderId="17" xfId="68" applyFont="1" applyBorder="1" applyAlignment="1">
      <alignment horizontal="center" vertical="center" wrapText="1"/>
    </xf>
    <xf numFmtId="0" fontId="39" fillId="0" borderId="17" xfId="68" applyFont="1" applyBorder="1" applyAlignment="1">
      <alignment horizontal="center" vertical="center" wrapText="1"/>
    </xf>
    <xf numFmtId="0" fontId="39" fillId="0" borderId="42" xfId="68" applyFont="1" applyBorder="1" applyAlignment="1">
      <alignment horizontal="left" vertical="center"/>
    </xf>
    <xf numFmtId="0" fontId="39" fillId="0" borderId="43" xfId="68" applyFont="1" applyBorder="1" applyAlignment="1">
      <alignment horizontal="center" vertical="center" wrapText="1"/>
    </xf>
    <xf numFmtId="164" fontId="39" fillId="0" borderId="44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4" fillId="0" borderId="10" xfId="68" applyNumberFormat="1" applyFont="1" applyBorder="1" applyAlignment="1" applyProtection="1">
      <alignment horizontal="center" vertical="center" wrapText="1"/>
      <protection locked="0"/>
    </xf>
    <xf numFmtId="166" fontId="44" fillId="0" borderId="17" xfId="68" applyNumberFormat="1" applyFont="1" applyBorder="1" applyAlignment="1" applyProtection="1">
      <alignment horizontal="center" vertical="center" wrapText="1"/>
      <protection locked="0"/>
    </xf>
    <xf numFmtId="166" fontId="44" fillId="0" borderId="18" xfId="68" applyNumberFormat="1" applyFont="1" applyBorder="1" applyAlignment="1" applyProtection="1">
      <alignment horizontal="center" vertical="center" wrapText="1"/>
      <protection locked="0"/>
    </xf>
    <xf numFmtId="3" fontId="44" fillId="0" borderId="34" xfId="68" applyNumberFormat="1" applyFont="1" applyBorder="1" applyAlignment="1" applyProtection="1">
      <alignment horizontal="center" vertical="center" wrapText="1"/>
      <protection locked="0"/>
    </xf>
    <xf numFmtId="3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8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6" fontId="31" fillId="24" borderId="15" xfId="46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166" fontId="31" fillId="0" borderId="4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0" borderId="0" xfId="19" applyFont="1" applyAlignment="1">
      <alignment horizontal="centerContinuous" vertical="center" wrapText="1"/>
    </xf>
    <xf numFmtId="0" fontId="26" fillId="0" borderId="0" xfId="19" applyFont="1" applyAlignment="1">
      <alignment horizontal="centerContinuous" vertical="center" wrapText="1"/>
    </xf>
    <xf numFmtId="0" fontId="54" fillId="0" borderId="0" xfId="19" applyFont="1" applyAlignment="1">
      <alignment vertical="center"/>
    </xf>
    <xf numFmtId="0" fontId="28" fillId="0" borderId="0" xfId="45" applyFont="1" applyAlignment="1">
      <alignment horizontal="center" vertical="center"/>
    </xf>
    <xf numFmtId="164" fontId="28" fillId="0" borderId="10" xfId="19" applyNumberFormat="1" applyFont="1" applyBorder="1" applyAlignment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27" fillId="0" borderId="45" xfId="46" applyFont="1" applyBorder="1" applyAlignment="1">
      <alignment horizontal="center" vertical="center" wrapText="1"/>
    </xf>
    <xf numFmtId="0" fontId="30" fillId="0" borderId="46" xfId="46" applyFont="1" applyBorder="1" applyAlignment="1">
      <alignment horizontal="left" vertical="center" wrapText="1"/>
    </xf>
    <xf numFmtId="166" fontId="31" fillId="24" borderId="47" xfId="46" applyNumberFormat="1" applyFont="1" applyFill="1" applyBorder="1" applyAlignment="1">
      <alignment horizontal="center" vertical="center" wrapText="1"/>
    </xf>
    <xf numFmtId="166" fontId="28" fillId="0" borderId="48" xfId="46" applyNumberFormat="1" applyFont="1" applyBorder="1" applyAlignment="1">
      <alignment horizontal="center" vertical="center" wrapText="1"/>
    </xf>
    <xf numFmtId="3" fontId="48" fillId="0" borderId="0" xfId="45" applyNumberFormat="1" applyFont="1" applyAlignment="1">
      <alignment vertical="center"/>
    </xf>
    <xf numFmtId="3" fontId="27" fillId="0" borderId="0" xfId="45" applyNumberFormat="1" applyFont="1" applyAlignment="1">
      <alignment horizontal="center" vertical="center"/>
    </xf>
    <xf numFmtId="3" fontId="27" fillId="0" borderId="0" xfId="45" applyNumberFormat="1" applyFont="1" applyAlignment="1">
      <alignment horizontal="left" vertical="center"/>
    </xf>
    <xf numFmtId="3" fontId="27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4" fontId="40" fillId="0" borderId="18" xfId="68" applyNumberFormat="1" applyFont="1" applyBorder="1" applyAlignment="1">
      <alignment horizontal="center" vertical="center" wrapText="1"/>
    </xf>
    <xf numFmtId="4" fontId="40" fillId="0" borderId="10" xfId="68" applyNumberFormat="1" applyFont="1" applyBorder="1" applyAlignment="1">
      <alignment horizontal="center" vertical="center" wrapText="1"/>
    </xf>
    <xf numFmtId="4" fontId="39" fillId="0" borderId="26" xfId="68" applyNumberFormat="1" applyFont="1" applyBorder="1" applyAlignment="1">
      <alignment horizontal="center" vertical="center" wrapText="1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horizontal="left" vertical="center"/>
      <protection hidden="1"/>
    </xf>
    <xf numFmtId="166" fontId="55" fillId="0" borderId="10" xfId="20" applyNumberFormat="1" applyFont="1" applyBorder="1" applyAlignment="1" applyProtection="1">
      <alignment horizontal="center" vertical="center"/>
      <protection locked="0"/>
    </xf>
    <xf numFmtId="166" fontId="55" fillId="0" borderId="10" xfId="20" applyNumberFormat="1" applyFont="1" applyBorder="1" applyAlignment="1">
      <alignment horizontal="center" vertical="center"/>
    </xf>
    <xf numFmtId="0" fontId="55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center"/>
      <protection locked="0"/>
    </xf>
    <xf numFmtId="0" fontId="55" fillId="0" borderId="0" xfId="45" applyFont="1" applyAlignment="1" applyProtection="1">
      <alignment vertical="center"/>
      <protection hidden="1"/>
    </xf>
    <xf numFmtId="0" fontId="31" fillId="24" borderId="10" xfId="45" applyFont="1" applyFill="1" applyBorder="1" applyAlignment="1" applyProtection="1">
      <alignment vertical="center" wrapText="1"/>
      <protection hidden="1"/>
    </xf>
    <xf numFmtId="0" fontId="55" fillId="0" borderId="10" xfId="20" applyFont="1" applyBorder="1" applyAlignment="1" applyProtection="1">
      <alignment horizontal="center" vertical="center"/>
      <protection locked="0"/>
    </xf>
    <xf numFmtId="165" fontId="55" fillId="0" borderId="10" xfId="20" applyNumberFormat="1" applyFont="1" applyBorder="1" applyAlignment="1">
      <alignment horizontal="left" vertical="center" wrapText="1"/>
    </xf>
    <xf numFmtId="165" fontId="55" fillId="0" borderId="10" xfId="20" applyNumberFormat="1" applyFont="1" applyBorder="1" applyAlignment="1" applyProtection="1">
      <alignment horizontal="left" vertical="center" wrapText="1"/>
      <protection locked="0"/>
    </xf>
    <xf numFmtId="0" fontId="55" fillId="0" borderId="0" xfId="45" applyFont="1" applyAlignment="1">
      <alignment vertical="center"/>
    </xf>
    <xf numFmtId="164" fontId="55" fillId="0" borderId="10" xfId="20" applyNumberFormat="1" applyFont="1" applyBorder="1" applyAlignment="1" applyProtection="1">
      <alignment horizontal="center" vertical="center"/>
      <protection locked="0"/>
    </xf>
    <xf numFmtId="164" fontId="56" fillId="0" borderId="10" xfId="45" applyNumberFormat="1" applyFont="1" applyBorder="1" applyAlignment="1" applyProtection="1">
      <alignment horizontal="left" vertical="center"/>
      <protection hidden="1"/>
    </xf>
    <xf numFmtId="164" fontId="55" fillId="0" borderId="0" xfId="45" applyNumberFormat="1" applyFont="1" applyAlignment="1" applyProtection="1">
      <alignment horizontal="left" vertical="center"/>
      <protection locked="0"/>
    </xf>
    <xf numFmtId="164" fontId="55" fillId="0" borderId="0" xfId="45" applyNumberFormat="1" applyFont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horizontal="center"/>
      <protection locked="0"/>
    </xf>
    <xf numFmtId="164" fontId="55" fillId="0" borderId="0" xfId="45" applyNumberFormat="1" applyFont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vertical="center" wrapText="1"/>
      <protection hidden="1"/>
    </xf>
    <xf numFmtId="165" fontId="55" fillId="0" borderId="10" xfId="20" applyNumberFormat="1" applyFont="1" applyBorder="1" applyAlignment="1" applyProtection="1">
      <alignment horizontal="left" vertical="center" wrapText="1"/>
      <protection hidden="1"/>
    </xf>
    <xf numFmtId="164" fontId="55" fillId="0" borderId="0" xfId="20" applyNumberFormat="1" applyFont="1" applyAlignment="1" applyProtection="1">
      <alignment horizontal="center" vertical="center"/>
      <protection locked="0"/>
    </xf>
    <xf numFmtId="0" fontId="57" fillId="0" borderId="0" xfId="0" applyFont="1" applyAlignment="1" applyProtection="1">
      <alignment horizontal="center" vertical="center"/>
      <protection locked="0"/>
    </xf>
    <xf numFmtId="0" fontId="57" fillId="0" borderId="0" xfId="0" applyFont="1" applyProtection="1">
      <protection locked="0"/>
    </xf>
    <xf numFmtId="0" fontId="57" fillId="0" borderId="0" xfId="0" applyFont="1" applyProtection="1">
      <protection hidden="1"/>
    </xf>
    <xf numFmtId="164" fontId="55" fillId="0" borderId="10" xfId="45" applyNumberFormat="1" applyFont="1" applyBorder="1" applyAlignment="1" applyProtection="1">
      <alignment horizontal="center" vertical="center"/>
      <protection locked="0"/>
    </xf>
    <xf numFmtId="164" fontId="55" fillId="0" borderId="10" xfId="45" applyNumberFormat="1" applyFont="1" applyBorder="1" applyAlignment="1" applyProtection="1">
      <alignment vertical="center"/>
      <protection hidden="1"/>
    </xf>
    <xf numFmtId="166" fontId="55" fillId="0" borderId="10" xfId="45" applyNumberFormat="1" applyFont="1" applyBorder="1" applyAlignment="1" applyProtection="1">
      <alignment horizontal="center" vertical="center" wrapText="1"/>
      <protection locked="0"/>
    </xf>
    <xf numFmtId="166" fontId="55" fillId="0" borderId="10" xfId="45" applyNumberFormat="1" applyFont="1" applyBorder="1" applyAlignment="1">
      <alignment horizontal="center" vertical="center" wrapText="1"/>
    </xf>
    <xf numFmtId="166" fontId="55" fillId="0" borderId="10" xfId="45" applyNumberFormat="1" applyFont="1" applyBorder="1" applyAlignment="1">
      <alignment horizontal="center" vertical="center"/>
    </xf>
    <xf numFmtId="166" fontId="55" fillId="0" borderId="10" xfId="45" applyNumberFormat="1" applyFont="1" applyBorder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vertical="center"/>
      <protection locked="0"/>
    </xf>
    <xf numFmtId="0" fontId="55" fillId="0" borderId="10" xfId="45" applyFont="1" applyBorder="1" applyAlignment="1">
      <alignment vertical="center"/>
    </xf>
    <xf numFmtId="0" fontId="55" fillId="0" borderId="10" xfId="45" applyFont="1" applyBorder="1" applyAlignment="1" applyProtection="1">
      <alignment vertical="center"/>
      <protection hidden="1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>
      <alignment horizontal="right" vertical="center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6" fontId="31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0" xfId="0" applyFont="1" applyAlignment="1" applyProtection="1">
      <alignment vertical="center"/>
      <protection hidden="1"/>
    </xf>
    <xf numFmtId="166" fontId="28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hidden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left" vertical="center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locked="0" hidden="1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left" wrapText="1"/>
      <protection locked="0"/>
    </xf>
    <xf numFmtId="0" fontId="31" fillId="0" borderId="0" xfId="0" applyFont="1" applyAlignment="1">
      <alignment horizontal="left" vertical="center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 wrapText="1"/>
      <protection hidden="1"/>
    </xf>
    <xf numFmtId="164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0" xfId="20" applyNumberFormat="1" applyFont="1" applyAlignment="1" applyProtection="1">
      <alignment horizontal="center" vertical="center"/>
      <protection locked="0"/>
    </xf>
    <xf numFmtId="166" fontId="58" fillId="0" borderId="0" xfId="0" applyNumberFormat="1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0" fontId="59" fillId="0" borderId="0" xfId="0" applyFont="1" applyProtection="1"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center" vertical="center"/>
      <protection locked="0"/>
    </xf>
    <xf numFmtId="0" fontId="58" fillId="0" borderId="0" xfId="0" applyFont="1" applyProtection="1">
      <protection locked="0"/>
    </xf>
    <xf numFmtId="0" fontId="58" fillId="0" borderId="0" xfId="0" applyFont="1" applyProtection="1">
      <protection hidden="1"/>
    </xf>
    <xf numFmtId="0" fontId="58" fillId="0" borderId="10" xfId="20" applyFont="1" applyBorder="1" applyAlignment="1" applyProtection="1">
      <alignment horizontal="center" vertical="center"/>
      <protection locked="0"/>
    </xf>
    <xf numFmtId="0" fontId="59" fillId="0" borderId="0" xfId="0" applyFont="1" applyProtection="1">
      <protection hidden="1"/>
    </xf>
    <xf numFmtId="0" fontId="58" fillId="0" borderId="0" xfId="45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center" vertical="center"/>
      <protection locked="0"/>
    </xf>
    <xf numFmtId="0" fontId="58" fillId="0" borderId="0" xfId="45" applyFont="1" applyAlignment="1" applyProtection="1">
      <alignment horizontal="center" vertical="center"/>
      <protection locked="0"/>
    </xf>
    <xf numFmtId="166" fontId="58" fillId="0" borderId="0" xfId="0" applyNumberFormat="1" applyFont="1" applyAlignment="1">
      <alignment horizontal="center" vertical="center"/>
    </xf>
    <xf numFmtId="0" fontId="58" fillId="0" borderId="0" xfId="45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hidden="1"/>
    </xf>
    <xf numFmtId="166" fontId="58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58" fillId="0" borderId="18" xfId="45" applyFont="1" applyBorder="1" applyAlignment="1" applyProtection="1">
      <alignment horizontal="left" vertical="center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0" fontId="31" fillId="24" borderId="0" xfId="45" applyFont="1" applyFill="1" applyAlignment="1" applyProtection="1">
      <alignment horizontal="left" vertical="center" wrapText="1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0" fontId="58" fillId="0" borderId="18" xfId="45" applyFont="1" applyBorder="1" applyAlignment="1" applyProtection="1">
      <alignment horizontal="left" vertical="center"/>
      <protection hidden="1"/>
    </xf>
    <xf numFmtId="0" fontId="54" fillId="0" borderId="0" xfId="19" applyFont="1" applyAlignment="1">
      <alignment horizontal="center" vertical="center"/>
    </xf>
    <xf numFmtId="0" fontId="27" fillId="0" borderId="0" xfId="19" applyFont="1" applyAlignment="1">
      <alignment horizontal="center"/>
    </xf>
    <xf numFmtId="166" fontId="28" fillId="0" borderId="0" xfId="19" applyNumberFormat="1" applyFont="1" applyAlignment="1">
      <alignment vertical="center"/>
    </xf>
    <xf numFmtId="166" fontId="28" fillId="0" borderId="10" xfId="19" applyNumberFormat="1" applyFont="1" applyBorder="1" applyAlignment="1">
      <alignment horizontal="center" vertical="center"/>
    </xf>
    <xf numFmtId="167" fontId="28" fillId="0" borderId="10" xfId="20" applyNumberFormat="1" applyFont="1" applyBorder="1" applyAlignment="1" applyProtection="1">
      <alignment horizontal="center" vertical="center" wrapText="1"/>
      <protection locked="0"/>
    </xf>
    <xf numFmtId="164" fontId="31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4" fontId="40" fillId="0" borderId="17" xfId="68" applyNumberFormat="1" applyFont="1" applyBorder="1" applyAlignment="1">
      <alignment horizontal="center" vertical="center" wrapText="1"/>
    </xf>
    <xf numFmtId="4" fontId="39" fillId="0" borderId="25" xfId="68" applyNumberFormat="1" applyFont="1" applyBorder="1" applyAlignment="1">
      <alignment horizontal="center" vertical="center" wrapText="1"/>
    </xf>
    <xf numFmtId="164" fontId="31" fillId="24" borderId="0" xfId="45" applyNumberFormat="1" applyFont="1" applyFill="1" applyAlignment="1" applyProtection="1">
      <alignment horizontal="center" vertical="center" wrapText="1"/>
      <protection hidden="1"/>
    </xf>
    <xf numFmtId="0" fontId="31" fillId="24" borderId="0" xfId="45" applyFont="1" applyFill="1" applyAlignment="1" applyProtection="1">
      <alignment horizontal="center" vertical="center"/>
      <protection hidden="1"/>
    </xf>
    <xf numFmtId="166" fontId="31" fillId="0" borderId="10" xfId="71" applyNumberFormat="1" applyFont="1" applyBorder="1" applyAlignment="1">
      <alignment horizontal="center" vertical="center" wrapText="1"/>
    </xf>
    <xf numFmtId="166" fontId="54" fillId="0" borderId="0" xfId="46" applyNumberFormat="1" applyFont="1" applyAlignment="1">
      <alignment horizontal="center" vertical="center" wrapText="1"/>
    </xf>
    <xf numFmtId="0" fontId="28" fillId="0" borderId="0" xfId="0" applyFont="1" applyAlignment="1" applyProtection="1">
      <alignment horizontal="right"/>
      <protection locked="0"/>
    </xf>
    <xf numFmtId="164" fontId="58" fillId="0" borderId="10" xfId="45" applyNumberFormat="1" applyFont="1" applyBorder="1" applyAlignment="1" applyProtection="1">
      <alignment horizontal="center" vertical="center"/>
      <protection locked="0"/>
    </xf>
    <xf numFmtId="0" fontId="58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58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7" fillId="0" borderId="0" xfId="45" applyFont="1" applyAlignment="1">
      <alignment horizontal="left" vertical="center"/>
    </xf>
    <xf numFmtId="0" fontId="55" fillId="0" borderId="0" xfId="45" applyFont="1" applyAlignment="1">
      <alignment horizontal="left" vertical="center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8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3" fillId="0" borderId="27" xfId="68" applyFont="1" applyBorder="1" applyAlignment="1">
      <alignment horizontal="center" vertical="center" wrapText="1"/>
    </xf>
    <xf numFmtId="0" fontId="43" fillId="0" borderId="28" xfId="68" applyFont="1" applyBorder="1" applyAlignment="1">
      <alignment horizontal="center" vertical="center" wrapText="1"/>
    </xf>
    <xf numFmtId="0" fontId="42" fillId="0" borderId="30" xfId="68" applyFont="1" applyBorder="1" applyAlignment="1">
      <alignment horizontal="center" vertical="center" wrapText="1"/>
    </xf>
    <xf numFmtId="0" fontId="42" fillId="0" borderId="31" xfId="68" applyFont="1" applyBorder="1" applyAlignment="1">
      <alignment horizontal="center" vertical="center" wrapText="1"/>
    </xf>
    <xf numFmtId="0" fontId="42" fillId="0" borderId="32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 6 2" xfId="74" xr:uid="{0947E8DF-288E-4F81-BC5C-DA1EDFCB7AB8}"/>
    <cellStyle name="Normal 7" xfId="72" xr:uid="{8AE69453-2690-463E-ACE9-A5D48B397EBD}"/>
    <cellStyle name="Normal 8" xfId="71" xr:uid="{9E734483-217A-4A48-84B3-EDD807BB24EE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Процентный 2" xfId="73" xr:uid="{96A0FEDA-DFC1-47AA-AD45-0EB2A3BBE23F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DEAIAAyADAAMgA1ACAANQA6ADAANwAgAFAATQAAAAAAAAAAAAAAAAAAAAAAAAAAAAAAAAAAAAAAAAAAAAAAAAAAAAAAAAAAAAAAAAAAAAAAAAAAAAAAAAAAAAAAAAAAAAAAAAAAAAAAAAAAAAAAAAAAAAAAAADpBwQABQALABEABwAH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0MTExMzA3MDdaMCMGCSqGSIb3DQEJBDEWBBSuAXw6WVht5qtJy9Ta3j6UEgFCUzArBgsqhkiG9w0BCRACDDEcMBowGDAWBBRE5xMFRVajmd/v2Zzf5CvSbEm8HjANBgkqhkiG9w0BAQEFAASCAQC3ui8j0XHjBN81RYuX8iLdlHBuaknEXMSSy+vVJaJRLaxMRcWp0atoy51ux5LmJTH9jrqgE0QlVxZKQWYgm7Yhv2Z5CJGesp/QEZnNYB9XiqLowlgty6MUHY1U4T6hWs9AWeFAY3FlDjkrlFODslOFQg7K+s53jAjmVBV/olWzTcF1nAnhz2B+kMrgIxFT5DdZ55jeZnzRgRvbGw/ypD+QZ2O8I3gf6fBO8Pu6WYW013GdNP0ReQqy8fP2AugCy8vZC7NIYOo0mJ1Ew0nR/cOaMPzO6hQ8HxHNGXV6Oy0PY684NKlF1GAk6W+MHnkeUMWBr3AknDmF1OMbwBRyTxcZ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y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DEAIAAyADAAMgA1ACAANQA6ADAANwAgAFAATQAAAAAAAAAAAAAAAAAAAAAAAAAAAAAAAAAAAAAAAAAAAAAAAAAAAAAAAAAAAAAAAAAAAAAAAAAAAAAAAAAAAAAAAAAAAAAAAAAAAAAAAAAAAAAAAAAAAAAAAADpBwQABQALABEABw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0MTExMzA3MTFaMCMGCSqGSIb3DQEJBDEWBBQEBJrHK5XWmIRqxHxH1J8Vuu79fTArBgsqhkiG9w0BCRACDDEcMBowGDAWBBRE5xMFRVajmd/v2Zzf5CvSbEm8HjANBgkqhkiG9w0BAQEFAASCAQAfLZTicgMc6PBrOFIZzLXWCV000AE4kQ80f7PP7ZDj86L6bCHQwjzm5g7jnfvp2seqIcySkWOpS4YJCRFtDU6hb/o5Qw0hmtL9Ym7Xfc+bQIaG9c6uNMJZmdRnjwA5wnXV1ium69WWTK/9TvY9rugi7g6fuinIZ0d7c36oeykNiwiI26Z9LM/oVmk7Y88m8+6xJUdb3zV/fVcy83byJpimCoWcqFSTblnRZVq70TfUqr1SsbtHDi/ETSuqGe+A5UllAJznEX3TxNJGMI7/ZgjE/xM3bwzJ6/p4ci9ZzQ/cJ16MSMhSfEvt8Y1qSI5XUB0lMCSLrCNVxwpuP6l0naie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70</xdr:row>
          <xdr:rowOff>0</xdr:rowOff>
        </xdr:from>
        <xdr:to>
          <xdr:col>2</xdr:col>
          <xdr:colOff>2540000</xdr:colOff>
          <xdr:row>75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3E622D9E-494A-4366-5197-D14E8D109BB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86</xdr:row>
          <xdr:rowOff>0</xdr:rowOff>
        </xdr:from>
        <xdr:to>
          <xdr:col>3</xdr:col>
          <xdr:colOff>1235075</xdr:colOff>
          <xdr:row>91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38AD7A8-6337-5060-4B90-A9D831194BC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79"/>
  <sheetViews>
    <sheetView view="pageBreakPreview" topLeftCell="A25" zoomScaleSheetLayoutView="100" workbookViewId="0">
      <selection activeCell="C76" sqref="C76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8.140625" style="6" customWidth="1"/>
    <col min="4" max="4" width="24.140625" style="431" customWidth="1"/>
    <col min="5" max="5" width="3.42578125" style="431" customWidth="1"/>
    <col min="6" max="6" width="13.42578125" style="5" hidden="1" customWidth="1"/>
    <col min="7" max="8" width="9.140625" style="5"/>
    <col min="9" max="9" width="18.42578125" style="5" customWidth="1"/>
    <col min="10" max="10" width="9.140625" style="5"/>
    <col min="11" max="11" width="13" style="5" customWidth="1"/>
    <col min="12" max="12" width="11.5703125" style="5" customWidth="1"/>
    <col min="13" max="13" width="2.5703125" style="5" customWidth="1"/>
    <col min="14" max="14" width="9.140625" style="5"/>
    <col min="15" max="15" width="3.28515625" style="5" customWidth="1"/>
    <col min="16" max="16" width="9.140625" style="6"/>
    <col min="17" max="17" width="3.7109375" style="6" customWidth="1"/>
    <col min="18" max="18" width="10" style="6" customWidth="1"/>
    <col min="19" max="19" width="9.140625" style="6"/>
    <col min="20" max="20" width="9.28515625" style="6" bestFit="1" customWidth="1"/>
    <col min="21" max="16384" width="9.140625" style="6"/>
  </cols>
  <sheetData>
    <row r="1" spans="1:12">
      <c r="C1" s="429"/>
      <c r="D1" s="430" t="s">
        <v>165</v>
      </c>
      <c r="E1" s="459">
        <v>23</v>
      </c>
      <c r="F1" s="429"/>
    </row>
    <row r="2" spans="1:12">
      <c r="C2" s="429"/>
      <c r="D2" s="430" t="s">
        <v>21</v>
      </c>
      <c r="E2" s="430"/>
      <c r="F2" s="429"/>
    </row>
    <row r="3" spans="1:12">
      <c r="C3" s="429"/>
      <c r="D3" s="430" t="s">
        <v>22</v>
      </c>
      <c r="E3" s="430"/>
      <c r="F3" s="429"/>
    </row>
    <row r="4" spans="1:12" ht="18" customHeight="1">
      <c r="C4" s="132"/>
      <c r="D4" s="371" t="s">
        <v>227</v>
      </c>
      <c r="E4" s="371"/>
      <c r="F4" s="429"/>
    </row>
    <row r="5" spans="1:12" ht="18.75" customHeight="1">
      <c r="C5" s="132"/>
      <c r="D5" s="371" t="s">
        <v>163</v>
      </c>
      <c r="E5" s="371"/>
      <c r="F5" s="429"/>
    </row>
    <row r="6" spans="1:12" ht="24" customHeight="1">
      <c r="C6" s="132"/>
      <c r="D6" s="371"/>
      <c r="E6" s="371"/>
      <c r="F6" s="429"/>
    </row>
    <row r="7" spans="1:12">
      <c r="C7" s="431"/>
      <c r="D7" s="432"/>
      <c r="E7" s="432"/>
      <c r="F7" s="35"/>
    </row>
    <row r="8" spans="1:12" ht="18.75" customHeight="1">
      <c r="A8" s="510" t="s">
        <v>33</v>
      </c>
      <c r="B8" s="510"/>
      <c r="C8" s="510"/>
      <c r="D8" s="510"/>
      <c r="E8" s="433"/>
      <c r="F8" s="434"/>
    </row>
    <row r="9" spans="1:12" s="436" customFormat="1" ht="39" customHeight="1">
      <c r="A9" s="511" t="s">
        <v>272</v>
      </c>
      <c r="B9" s="511"/>
      <c r="C9" s="511"/>
      <c r="D9" s="511"/>
      <c r="E9" s="435"/>
    </row>
    <row r="10" spans="1:12" ht="18.75" customHeight="1">
      <c r="A10" s="512" t="s">
        <v>247</v>
      </c>
      <c r="B10" s="512"/>
      <c r="C10" s="512"/>
      <c r="D10" s="512"/>
      <c r="E10" s="241"/>
      <c r="F10" s="36"/>
      <c r="G10" s="37"/>
      <c r="H10" s="37"/>
      <c r="J10" s="37"/>
      <c r="K10" s="37"/>
      <c r="L10" s="37"/>
    </row>
    <row r="11" spans="1:12" ht="30" customHeight="1">
      <c r="A11" s="437"/>
      <c r="B11" s="437"/>
      <c r="C11" s="437"/>
      <c r="D11" s="438" t="s">
        <v>44</v>
      </c>
      <c r="E11" s="438"/>
      <c r="K11" s="2"/>
    </row>
    <row r="12" spans="1:12" ht="26.25" customHeight="1">
      <c r="A12" s="439" t="s">
        <v>7</v>
      </c>
      <c r="B12" s="514" t="s">
        <v>114</v>
      </c>
      <c r="C12" s="514"/>
      <c r="D12" s="440"/>
      <c r="E12" s="440"/>
    </row>
    <row r="13" spans="1:12">
      <c r="A13" s="92">
        <v>1</v>
      </c>
      <c r="B13" s="513" t="s">
        <v>107</v>
      </c>
      <c r="C13" s="513"/>
      <c r="D13" s="181">
        <v>64778.6</v>
      </c>
      <c r="E13" s="441"/>
      <c r="F13" s="442"/>
    </row>
    <row r="14" spans="1:12">
      <c r="A14" s="92">
        <f>+A13+1</f>
        <v>2</v>
      </c>
      <c r="B14" s="513" t="s">
        <v>185</v>
      </c>
      <c r="C14" s="513"/>
      <c r="D14" s="181">
        <v>2.2999999999999998</v>
      </c>
      <c r="E14" s="181"/>
      <c r="F14" s="442"/>
    </row>
    <row r="15" spans="1:12" ht="39" hidden="1" customHeight="1">
      <c r="A15" s="92">
        <f t="shared" ref="A15:A21" si="0">+A14+1</f>
        <v>3</v>
      </c>
      <c r="B15" s="515" t="s">
        <v>170</v>
      </c>
      <c r="C15" s="515"/>
      <c r="D15" s="181"/>
      <c r="E15" s="181"/>
    </row>
    <row r="16" spans="1:12" hidden="1">
      <c r="A16" s="92">
        <f t="shared" si="0"/>
        <v>4</v>
      </c>
      <c r="B16" s="515" t="s">
        <v>210</v>
      </c>
      <c r="C16" s="515"/>
      <c r="D16" s="181"/>
      <c r="E16" s="181"/>
    </row>
    <row r="17" spans="1:25" s="443" customFormat="1" hidden="1">
      <c r="A17" s="92">
        <f t="shared" si="0"/>
        <v>5</v>
      </c>
      <c r="B17" s="513" t="s">
        <v>205</v>
      </c>
      <c r="C17" s="513"/>
      <c r="D17" s="181"/>
      <c r="E17" s="181"/>
      <c r="F17" s="442"/>
      <c r="G17" s="2"/>
      <c r="H17" s="2"/>
      <c r="I17" s="2"/>
      <c r="J17" s="2"/>
      <c r="K17" s="2"/>
      <c r="L17" s="2"/>
      <c r="M17" s="2"/>
      <c r="N17" s="2"/>
      <c r="O17" s="2"/>
    </row>
    <row r="18" spans="1:25" hidden="1">
      <c r="A18" s="92">
        <f t="shared" si="0"/>
        <v>6</v>
      </c>
      <c r="B18" s="513" t="s">
        <v>45</v>
      </c>
      <c r="C18" s="513"/>
      <c r="D18" s="181"/>
      <c r="E18" s="181"/>
      <c r="F18" s="442"/>
    </row>
    <row r="19" spans="1:25" hidden="1">
      <c r="A19" s="92">
        <f t="shared" si="0"/>
        <v>7</v>
      </c>
      <c r="B19" s="513" t="s">
        <v>55</v>
      </c>
      <c r="C19" s="513"/>
      <c r="D19" s="181"/>
      <c r="E19" s="441"/>
    </row>
    <row r="20" spans="1:25" hidden="1">
      <c r="A20" s="92">
        <f t="shared" si="0"/>
        <v>8</v>
      </c>
      <c r="B20" s="513" t="s">
        <v>169</v>
      </c>
      <c r="C20" s="513"/>
      <c r="D20" s="181"/>
      <c r="E20" s="181"/>
    </row>
    <row r="21" spans="1:25" ht="19.5" hidden="1" customHeight="1">
      <c r="A21" s="92">
        <f t="shared" si="0"/>
        <v>9</v>
      </c>
      <c r="B21" s="513" t="s">
        <v>214</v>
      </c>
      <c r="C21" s="513"/>
      <c r="D21" s="441">
        <f>SUM(D22:D23)</f>
        <v>0</v>
      </c>
      <c r="E21" s="441"/>
    </row>
    <row r="22" spans="1:25" s="481" customFormat="1" ht="13.5" hidden="1">
      <c r="A22" s="478">
        <f>+A21+0.1</f>
        <v>9.1</v>
      </c>
      <c r="B22" s="509"/>
      <c r="C22" s="509"/>
      <c r="D22" s="483"/>
      <c r="E22" s="483"/>
    </row>
    <row r="23" spans="1:25" s="481" customFormat="1" ht="13.5" hidden="1">
      <c r="A23" s="478">
        <f>+A22+0.1</f>
        <v>9.1999999999999993</v>
      </c>
      <c r="B23" s="509"/>
      <c r="C23" s="509"/>
      <c r="D23" s="483"/>
      <c r="E23" s="483"/>
    </row>
    <row r="24" spans="1:25">
      <c r="A24" s="92">
        <v>3</v>
      </c>
      <c r="B24" s="513" t="s">
        <v>112</v>
      </c>
      <c r="C24" s="513"/>
      <c r="D24" s="441">
        <f>SUM(D25:D26)</f>
        <v>3100</v>
      </c>
      <c r="E24" s="441"/>
    </row>
    <row r="25" spans="1:25" s="482" customFormat="1" ht="13.5">
      <c r="A25" s="478">
        <f t="shared" ref="A25:A26" si="1">+A24+0.1</f>
        <v>3.1</v>
      </c>
      <c r="B25" s="516" t="s">
        <v>64</v>
      </c>
      <c r="C25" s="516"/>
      <c r="D25" s="483">
        <v>3100</v>
      </c>
      <c r="E25" s="479"/>
      <c r="F25" s="480"/>
      <c r="G25" s="481"/>
      <c r="H25" s="481"/>
      <c r="I25" s="481"/>
      <c r="J25" s="481"/>
      <c r="K25" s="481"/>
      <c r="L25" s="481"/>
      <c r="M25" s="481"/>
      <c r="N25" s="481"/>
      <c r="O25" s="481"/>
    </row>
    <row r="26" spans="1:25" s="482" customFormat="1" ht="13.5" hidden="1">
      <c r="A26" s="478">
        <f t="shared" si="1"/>
        <v>3.2</v>
      </c>
      <c r="B26" s="516" t="s">
        <v>65</v>
      </c>
      <c r="C26" s="516"/>
      <c r="D26" s="483"/>
      <c r="E26" s="483"/>
      <c r="F26" s="480"/>
      <c r="G26" s="481"/>
      <c r="H26" s="481"/>
      <c r="I26" s="481"/>
      <c r="J26" s="481"/>
      <c r="K26" s="481"/>
      <c r="L26" s="481"/>
      <c r="M26" s="481"/>
      <c r="N26" s="481"/>
      <c r="O26" s="481"/>
    </row>
    <row r="27" spans="1:25" hidden="1">
      <c r="A27" s="92">
        <f>+A24+1</f>
        <v>4</v>
      </c>
      <c r="B27" s="513" t="s">
        <v>8</v>
      </c>
      <c r="C27" s="513"/>
      <c r="D27" s="181"/>
      <c r="E27" s="181"/>
    </row>
    <row r="28" spans="1:25" s="2" customFormat="1" hidden="1">
      <c r="A28" s="92">
        <f>+A27+1</f>
        <v>5</v>
      </c>
      <c r="B28" s="517"/>
      <c r="C28" s="517"/>
      <c r="D28" s="181"/>
      <c r="E28" s="181"/>
      <c r="F28" s="15"/>
    </row>
    <row r="29" spans="1:25" s="2" customFormat="1" hidden="1">
      <c r="A29" s="92">
        <f>+A28+1</f>
        <v>6</v>
      </c>
      <c r="B29" s="517"/>
      <c r="C29" s="517"/>
      <c r="D29" s="181"/>
      <c r="E29" s="181"/>
      <c r="F29" s="17"/>
    </row>
    <row r="30" spans="1:25" ht="24" customHeight="1">
      <c r="A30" s="439"/>
      <c r="B30" s="518" t="s">
        <v>261</v>
      </c>
      <c r="C30" s="518"/>
      <c r="D30" s="444">
        <f>SUM(D13:D14,D15:D21,D24,D27:D29)</f>
        <v>67880.899999999994</v>
      </c>
      <c r="E30" s="444"/>
    </row>
    <row r="31" spans="1:25" ht="15.75" customHeight="1">
      <c r="A31" s="431"/>
      <c r="B31" s="439"/>
      <c r="C31" s="445"/>
      <c r="D31" s="441"/>
      <c r="E31" s="441"/>
    </row>
    <row r="32" spans="1:25" ht="24.75" customHeight="1">
      <c r="A32" s="439" t="s">
        <v>9</v>
      </c>
      <c r="B32" s="514" t="s">
        <v>115</v>
      </c>
      <c r="C32" s="514"/>
      <c r="D32" s="446"/>
      <c r="E32" s="446"/>
      <c r="P32" s="5"/>
      <c r="Q32" s="5"/>
      <c r="R32" s="5"/>
      <c r="S32" s="5"/>
      <c r="T32" s="5"/>
      <c r="U32" s="5"/>
      <c r="V32" s="5"/>
      <c r="W32" s="5"/>
      <c r="X32" s="5"/>
      <c r="Y32" s="5"/>
    </row>
    <row r="33" spans="1:25">
      <c r="A33" s="92">
        <v>1</v>
      </c>
      <c r="B33" s="513" t="s">
        <v>273</v>
      </c>
      <c r="C33" s="513"/>
      <c r="D33" s="441">
        <f>+Ashkhatavardz!M9-'Dramakan hosqer'!F83-'Dramakan hosqer'!F84</f>
        <v>61123.6</v>
      </c>
      <c r="E33" s="441"/>
      <c r="P33" s="5"/>
      <c r="Q33" s="5"/>
      <c r="R33" s="5"/>
      <c r="S33" s="5"/>
      <c r="T33" s="5"/>
      <c r="U33" s="5"/>
      <c r="V33" s="5"/>
      <c r="W33" s="5"/>
      <c r="X33" s="5"/>
      <c r="Y33" s="5"/>
    </row>
    <row r="34" spans="1:25" s="482" customFormat="1" ht="13.5" hidden="1">
      <c r="A34" s="478">
        <f t="shared" ref="A34:A36" si="2">+A33+0.1</f>
        <v>1.1000000000000001</v>
      </c>
      <c r="B34" s="516" t="str">
        <f>+Ashkhatavardz!H6</f>
        <v>գեղագիտական ուսուցման գծով</v>
      </c>
      <c r="C34" s="516"/>
      <c r="D34" s="479">
        <f>+Ashkhatavardz!H7</f>
        <v>0</v>
      </c>
      <c r="E34" s="479"/>
      <c r="F34" s="465"/>
      <c r="G34" s="481"/>
      <c r="H34" s="481"/>
      <c r="I34" s="481"/>
      <c r="J34" s="481"/>
      <c r="K34" s="481"/>
      <c r="L34" s="470"/>
      <c r="M34" s="481"/>
      <c r="N34" s="481"/>
      <c r="O34" s="481"/>
      <c r="P34" s="481"/>
      <c r="Q34" s="481"/>
      <c r="R34" s="481"/>
      <c r="S34" s="481"/>
      <c r="T34" s="481"/>
      <c r="U34" s="481"/>
      <c r="V34" s="481"/>
      <c r="W34" s="481"/>
      <c r="X34" s="481"/>
      <c r="Y34" s="481"/>
    </row>
    <row r="35" spans="1:25" s="482" customFormat="1" ht="13.5" hidden="1">
      <c r="A35" s="478">
        <f t="shared" si="2"/>
        <v>1.2000000000000002</v>
      </c>
      <c r="B35" s="516" t="s">
        <v>11</v>
      </c>
      <c r="C35" s="516"/>
      <c r="D35" s="479">
        <f>+Ashkhatavardz!L7-'Dramakan hosqer'!F84</f>
        <v>0</v>
      </c>
      <c r="E35" s="479"/>
      <c r="F35" s="481"/>
      <c r="G35" s="481"/>
      <c r="H35" s="481"/>
      <c r="I35" s="481"/>
      <c r="J35" s="481"/>
      <c r="K35" s="481"/>
      <c r="L35" s="481"/>
      <c r="M35" s="481"/>
      <c r="N35" s="481"/>
      <c r="O35" s="481"/>
      <c r="P35" s="481"/>
      <c r="Q35" s="481"/>
      <c r="R35" s="481"/>
      <c r="S35" s="481"/>
      <c r="T35" s="481"/>
      <c r="U35" s="481"/>
      <c r="V35" s="481"/>
      <c r="W35" s="481"/>
      <c r="X35" s="481"/>
      <c r="Y35" s="481"/>
    </row>
    <row r="36" spans="1:25" s="482" customFormat="1" ht="13.5" hidden="1">
      <c r="A36" s="478">
        <f t="shared" si="2"/>
        <v>1.3000000000000003</v>
      </c>
      <c r="B36" s="516" t="s">
        <v>213</v>
      </c>
      <c r="C36" s="516"/>
      <c r="D36" s="479">
        <f>+Ashkhatavardz!J7</f>
        <v>0</v>
      </c>
      <c r="E36" s="479"/>
      <c r="F36" s="481"/>
      <c r="G36" s="481"/>
      <c r="H36" s="481"/>
      <c r="I36" s="481"/>
      <c r="J36" s="481"/>
      <c r="K36" s="481"/>
      <c r="L36" s="481"/>
      <c r="M36" s="481"/>
      <c r="N36" s="481"/>
      <c r="O36" s="481"/>
      <c r="P36" s="481"/>
      <c r="Q36" s="481"/>
      <c r="R36" s="481"/>
      <c r="S36" s="481"/>
      <c r="T36" s="481"/>
      <c r="U36" s="481"/>
      <c r="V36" s="481"/>
      <c r="W36" s="481"/>
      <c r="X36" s="481"/>
      <c r="Y36" s="481"/>
    </row>
    <row r="37" spans="1:25">
      <c r="A37" s="92">
        <f>+A33+1</f>
        <v>2</v>
      </c>
      <c r="B37" s="513" t="s">
        <v>13</v>
      </c>
      <c r="C37" s="513"/>
      <c r="D37" s="441">
        <f>+Komunal!F27</f>
        <v>1278.4000000000001</v>
      </c>
      <c r="E37" s="441"/>
      <c r="F37" s="447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1:25">
      <c r="A38" s="92">
        <f>+A37+1</f>
        <v>3</v>
      </c>
      <c r="B38" s="513" t="s">
        <v>12</v>
      </c>
      <c r="C38" s="513"/>
      <c r="D38" s="441">
        <f>+Komunal!J27</f>
        <v>734.9</v>
      </c>
      <c r="E38" s="441"/>
      <c r="F38" s="447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spans="1:25">
      <c r="A39" s="92">
        <v>4</v>
      </c>
      <c r="B39" s="513" t="s">
        <v>14</v>
      </c>
      <c r="C39" s="513"/>
      <c r="D39" s="441">
        <f>+Komunal!O27</f>
        <v>85.3</v>
      </c>
      <c r="E39" s="441"/>
      <c r="F39" s="447"/>
      <c r="P39" s="5"/>
      <c r="Q39" s="5"/>
      <c r="R39" s="5"/>
      <c r="S39" s="5"/>
      <c r="T39" s="5"/>
      <c r="U39" s="5"/>
      <c r="V39" s="5"/>
      <c r="W39" s="5"/>
      <c r="X39" s="5"/>
      <c r="Y39" s="5"/>
    </row>
    <row r="40" spans="1:25">
      <c r="A40" s="92">
        <f t="shared" ref="A40:A42" si="3">+A39+1</f>
        <v>5</v>
      </c>
      <c r="B40" s="513" t="s">
        <v>15</v>
      </c>
      <c r="C40" s="513"/>
      <c r="D40" s="181">
        <v>21.6</v>
      </c>
      <c r="E40" s="181"/>
    </row>
    <row r="41" spans="1:25">
      <c r="A41" s="92">
        <f t="shared" si="3"/>
        <v>6</v>
      </c>
      <c r="B41" s="513" t="s">
        <v>16</v>
      </c>
      <c r="C41" s="513"/>
      <c r="D41" s="181">
        <v>30</v>
      </c>
      <c r="E41" s="181"/>
    </row>
    <row r="42" spans="1:25">
      <c r="A42" s="92">
        <f t="shared" si="3"/>
        <v>7</v>
      </c>
      <c r="B42" s="513" t="s">
        <v>243</v>
      </c>
      <c r="C42" s="513"/>
      <c r="D42" s="448">
        <v>172</v>
      </c>
      <c r="E42" s="448"/>
    </row>
    <row r="43" spans="1:25">
      <c r="A43" s="92">
        <f>+A42+1</f>
        <v>8</v>
      </c>
      <c r="B43" s="513" t="s">
        <v>17</v>
      </c>
      <c r="C43" s="513"/>
      <c r="D43" s="181">
        <v>12</v>
      </c>
      <c r="E43" s="181"/>
      <c r="L43" s="66"/>
    </row>
    <row r="44" spans="1:25">
      <c r="A44" s="92">
        <f t="shared" ref="A44:A65" si="4">+A43+1</f>
        <v>9</v>
      </c>
      <c r="B44" s="513" t="s">
        <v>244</v>
      </c>
      <c r="C44" s="513"/>
      <c r="D44" s="181">
        <v>711.1</v>
      </c>
      <c r="E44" s="181"/>
      <c r="L44" s="449"/>
      <c r="M44" s="66"/>
      <c r="N44" s="450"/>
      <c r="O44" s="66"/>
      <c r="P44" s="451"/>
    </row>
    <row r="45" spans="1:25" hidden="1">
      <c r="A45" s="92">
        <f>+A44+1</f>
        <v>10</v>
      </c>
      <c r="B45" s="513" t="s">
        <v>66</v>
      </c>
      <c r="C45" s="513"/>
      <c r="D45" s="181"/>
      <c r="E45" s="181"/>
    </row>
    <row r="46" spans="1:25" hidden="1">
      <c r="A46" s="92">
        <f t="shared" si="4"/>
        <v>11</v>
      </c>
      <c r="B46" s="513" t="s">
        <v>40</v>
      </c>
      <c r="C46" s="513"/>
      <c r="D46" s="181"/>
      <c r="E46" s="181"/>
    </row>
    <row r="47" spans="1:25" hidden="1">
      <c r="A47" s="92">
        <f t="shared" si="4"/>
        <v>12</v>
      </c>
      <c r="B47" s="513" t="s">
        <v>109</v>
      </c>
      <c r="C47" s="513"/>
      <c r="D47" s="181"/>
      <c r="E47" s="181"/>
    </row>
    <row r="48" spans="1:25" hidden="1">
      <c r="A48" s="92">
        <f t="shared" si="4"/>
        <v>13</v>
      </c>
      <c r="B48" s="513" t="s">
        <v>110</v>
      </c>
      <c r="C48" s="513"/>
      <c r="D48" s="181"/>
      <c r="E48" s="181"/>
      <c r="G48" s="452"/>
    </row>
    <row r="49" spans="1:7" hidden="1">
      <c r="A49" s="92">
        <f t="shared" si="4"/>
        <v>14</v>
      </c>
      <c r="B49" s="513" t="s">
        <v>18</v>
      </c>
      <c r="C49" s="513"/>
      <c r="D49" s="181"/>
      <c r="E49" s="181"/>
      <c r="G49" s="452"/>
    </row>
    <row r="50" spans="1:7">
      <c r="A50" s="92">
        <v>10</v>
      </c>
      <c r="B50" s="513" t="s">
        <v>19</v>
      </c>
      <c r="C50" s="513"/>
      <c r="D50" s="181">
        <v>72</v>
      </c>
      <c r="E50" s="181"/>
    </row>
    <row r="51" spans="1:7" hidden="1">
      <c r="A51" s="92">
        <f t="shared" si="4"/>
        <v>11</v>
      </c>
      <c r="B51" s="513" t="s">
        <v>59</v>
      </c>
      <c r="C51" s="513"/>
      <c r="D51" s="181"/>
      <c r="E51" s="181"/>
    </row>
    <row r="52" spans="1:7" hidden="1">
      <c r="A52" s="92">
        <f t="shared" si="4"/>
        <v>12</v>
      </c>
      <c r="B52" s="513" t="s">
        <v>46</v>
      </c>
      <c r="C52" s="513"/>
      <c r="D52" s="441">
        <f>+D19</f>
        <v>0</v>
      </c>
      <c r="E52" s="441"/>
    </row>
    <row r="53" spans="1:7" hidden="1">
      <c r="A53" s="92">
        <f t="shared" si="4"/>
        <v>13</v>
      </c>
      <c r="B53" s="513" t="s">
        <v>37</v>
      </c>
      <c r="C53" s="513"/>
      <c r="D53" s="181"/>
      <c r="E53" s="181"/>
    </row>
    <row r="54" spans="1:7">
      <c r="A54" s="92">
        <v>11</v>
      </c>
      <c r="B54" s="513" t="s">
        <v>67</v>
      </c>
      <c r="C54" s="513"/>
      <c r="D54" s="181">
        <v>80</v>
      </c>
      <c r="E54" s="181"/>
    </row>
    <row r="55" spans="1:7">
      <c r="A55" s="92">
        <f t="shared" si="4"/>
        <v>12</v>
      </c>
      <c r="B55" s="513" t="s">
        <v>68</v>
      </c>
      <c r="C55" s="513"/>
      <c r="D55" s="181">
        <v>117</v>
      </c>
      <c r="E55" s="181"/>
    </row>
    <row r="56" spans="1:7">
      <c r="A56" s="92">
        <f t="shared" si="4"/>
        <v>13</v>
      </c>
      <c r="B56" s="513" t="s">
        <v>38</v>
      </c>
      <c r="C56" s="513"/>
      <c r="D56" s="181">
        <v>3</v>
      </c>
      <c r="E56" s="181"/>
    </row>
    <row r="57" spans="1:7" hidden="1">
      <c r="A57" s="92">
        <f t="shared" si="4"/>
        <v>14</v>
      </c>
      <c r="B57" s="513" t="s">
        <v>111</v>
      </c>
      <c r="C57" s="513"/>
      <c r="D57" s="181"/>
      <c r="E57" s="181"/>
    </row>
    <row r="58" spans="1:7">
      <c r="A58" s="92">
        <v>14</v>
      </c>
      <c r="B58" s="513" t="s">
        <v>39</v>
      </c>
      <c r="C58" s="513"/>
      <c r="D58" s="181">
        <v>50</v>
      </c>
      <c r="E58" s="181"/>
    </row>
    <row r="59" spans="1:7" hidden="1">
      <c r="A59" s="92">
        <f t="shared" si="4"/>
        <v>15</v>
      </c>
      <c r="B59" s="513" t="s">
        <v>56</v>
      </c>
      <c r="C59" s="513"/>
      <c r="D59" s="181"/>
      <c r="E59" s="181"/>
    </row>
    <row r="60" spans="1:7" hidden="1">
      <c r="A60" s="92">
        <f t="shared" si="4"/>
        <v>16</v>
      </c>
      <c r="B60" s="513" t="s">
        <v>245</v>
      </c>
      <c r="C60" s="513"/>
      <c r="D60" s="181"/>
      <c r="E60" s="181"/>
    </row>
    <row r="61" spans="1:7" hidden="1">
      <c r="A61" s="92">
        <f t="shared" si="4"/>
        <v>17</v>
      </c>
      <c r="B61" s="517" t="s">
        <v>206</v>
      </c>
      <c r="C61" s="517"/>
      <c r="D61" s="181"/>
      <c r="E61" s="181"/>
    </row>
    <row r="62" spans="1:7" s="5" customFormat="1" hidden="1">
      <c r="A62" s="92">
        <f t="shared" si="4"/>
        <v>18</v>
      </c>
      <c r="B62" s="517"/>
      <c r="C62" s="517"/>
      <c r="D62" s="181"/>
      <c r="E62" s="181"/>
    </row>
    <row r="63" spans="1:7" s="5" customFormat="1">
      <c r="A63" s="92">
        <v>15</v>
      </c>
      <c r="B63" s="517" t="s">
        <v>77</v>
      </c>
      <c r="C63" s="517"/>
      <c r="D63" s="181">
        <v>250</v>
      </c>
      <c r="E63" s="181"/>
    </row>
    <row r="64" spans="1:7" s="5" customFormat="1">
      <c r="A64" s="92">
        <f t="shared" si="4"/>
        <v>16</v>
      </c>
      <c r="B64" s="517" t="s">
        <v>58</v>
      </c>
      <c r="C64" s="517"/>
      <c r="D64" s="181">
        <v>40</v>
      </c>
      <c r="E64" s="181"/>
      <c r="F64" s="39"/>
    </row>
    <row r="65" spans="1:15">
      <c r="A65" s="92">
        <f t="shared" si="4"/>
        <v>17</v>
      </c>
      <c r="B65" s="513" t="s">
        <v>20</v>
      </c>
      <c r="C65" s="513"/>
      <c r="D65" s="181">
        <v>3100</v>
      </c>
      <c r="E65" s="181"/>
    </row>
    <row r="66" spans="1:15" s="482" customFormat="1" ht="13.5">
      <c r="A66" s="478">
        <f t="shared" ref="A66" si="5">+A65+0.1</f>
        <v>17.100000000000001</v>
      </c>
      <c r="B66" s="516" t="s">
        <v>69</v>
      </c>
      <c r="C66" s="516"/>
      <c r="D66" s="483">
        <v>2786.5</v>
      </c>
      <c r="E66" s="483"/>
      <c r="F66" s="480"/>
      <c r="G66" s="481"/>
      <c r="H66" s="481"/>
      <c r="I66" s="481"/>
      <c r="J66" s="481"/>
      <c r="K66" s="481"/>
      <c r="L66" s="481"/>
      <c r="M66" s="481"/>
      <c r="N66" s="481"/>
      <c r="O66" s="481"/>
    </row>
    <row r="67" spans="1:15" hidden="1">
      <c r="A67" s="92">
        <f>+A65+1</f>
        <v>18</v>
      </c>
      <c r="B67" s="513" t="s">
        <v>70</v>
      </c>
      <c r="C67" s="513"/>
      <c r="D67" s="181"/>
      <c r="E67" s="181"/>
    </row>
    <row r="68" spans="1:15" s="454" customFormat="1">
      <c r="A68" s="92">
        <v>18</v>
      </c>
      <c r="B68" s="513" t="s">
        <v>60</v>
      </c>
      <c r="C68" s="513"/>
      <c r="D68" s="181"/>
      <c r="E68" s="181"/>
      <c r="F68" s="453"/>
      <c r="G68" s="13"/>
      <c r="H68" s="13"/>
      <c r="I68" s="13"/>
      <c r="J68" s="13"/>
      <c r="K68" s="13"/>
      <c r="L68" s="13"/>
      <c r="M68" s="13"/>
      <c r="N68" s="13"/>
      <c r="O68" s="13"/>
    </row>
    <row r="69" spans="1:15" ht="23.25" customHeight="1">
      <c r="A69" s="455"/>
      <c r="B69" s="518" t="s">
        <v>262</v>
      </c>
      <c r="C69" s="518"/>
      <c r="D69" s="444">
        <f>SUM(D33,D37:D42,D43:D65,D67:D68)</f>
        <v>67880.899999999994</v>
      </c>
      <c r="E69" s="444"/>
      <c r="F69" s="456">
        <f>+D30-D69</f>
        <v>0</v>
      </c>
    </row>
    <row r="70" spans="1:15" ht="18.75" customHeight="1">
      <c r="B70" s="457"/>
      <c r="C70" s="7"/>
    </row>
    <row r="71" spans="1:15" s="5" customFormat="1" ht="26.25" hidden="1" customHeight="1">
      <c r="B71" s="90" t="s">
        <v>2</v>
      </c>
      <c r="C71" s="217" t="s">
        <v>268</v>
      </c>
      <c r="D71" s="13"/>
      <c r="E71" s="13"/>
    </row>
    <row r="72" spans="1:15" s="5" customFormat="1" ht="12.75" hidden="1" customHeight="1">
      <c r="B72" s="83"/>
      <c r="C72" s="358" t="s">
        <v>85</v>
      </c>
      <c r="D72" s="360"/>
      <c r="E72" s="360"/>
    </row>
    <row r="73" spans="1:15" s="5" customFormat="1" ht="27" hidden="1" customHeight="1">
      <c r="B73" s="90" t="s">
        <v>6</v>
      </c>
      <c r="C73" s="217" t="s">
        <v>269</v>
      </c>
      <c r="D73" s="13"/>
      <c r="E73" s="13"/>
    </row>
    <row r="74" spans="1:15" s="5" customFormat="1" ht="13.5" hidden="1" customHeight="1">
      <c r="C74" s="358" t="s">
        <v>85</v>
      </c>
      <c r="D74" s="360"/>
      <c r="E74" s="360"/>
    </row>
    <row r="75" spans="1:15" s="5" customFormat="1" hidden="1">
      <c r="B75" s="66" t="s">
        <v>166</v>
      </c>
      <c r="D75" s="35"/>
      <c r="E75" s="35"/>
    </row>
    <row r="76" spans="1:15" s="5" customFormat="1" ht="107.25" customHeight="1">
      <c r="B76" s="458" t="s">
        <v>177</v>
      </c>
      <c r="D76" s="243" t="s">
        <v>184</v>
      </c>
      <c r="E76" s="243"/>
      <c r="F76" s="35"/>
    </row>
    <row r="77" spans="1:15" s="5" customFormat="1" ht="40.5" customHeight="1">
      <c r="B77" s="189"/>
      <c r="C77" s="61"/>
      <c r="F77" s="35"/>
    </row>
    <row r="78" spans="1:15" s="5" customFormat="1">
      <c r="D78" s="35"/>
      <c r="E78" s="35"/>
    </row>
    <row r="79" spans="1:15" s="5" customFormat="1">
      <c r="D79" s="35"/>
      <c r="E79" s="35"/>
    </row>
  </sheetData>
  <sheetProtection formatCells="0" formatColumns="0" formatRows="0" insertColumns="0" insertRows="0" insertHyperlinks="0" deleteColumns="0" deleteRows="0" sort="0"/>
  <mergeCells count="60">
    <mergeCell ref="B69:C69"/>
    <mergeCell ref="B67:C67"/>
    <mergeCell ref="B68:C68"/>
    <mergeCell ref="B66:C66"/>
    <mergeCell ref="B61:C61"/>
    <mergeCell ref="B62:C62"/>
    <mergeCell ref="B63:C63"/>
    <mergeCell ref="B64:C64"/>
    <mergeCell ref="B65:C65"/>
    <mergeCell ref="B48:C48"/>
    <mergeCell ref="B49:C49"/>
    <mergeCell ref="B50:C50"/>
    <mergeCell ref="B51:C51"/>
    <mergeCell ref="B60:C60"/>
    <mergeCell ref="B52:C52"/>
    <mergeCell ref="B53:C53"/>
    <mergeCell ref="B54:C54"/>
    <mergeCell ref="B55:C55"/>
    <mergeCell ref="B56:C56"/>
    <mergeCell ref="B57:C57"/>
    <mergeCell ref="B58:C58"/>
    <mergeCell ref="B59:C59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24:C24"/>
    <mergeCell ref="B33:C33"/>
    <mergeCell ref="B37:C37"/>
    <mergeCell ref="B34:C34"/>
    <mergeCell ref="B35:C35"/>
    <mergeCell ref="B36:C36"/>
    <mergeCell ref="B25:C25"/>
    <mergeCell ref="B26:C26"/>
    <mergeCell ref="B27:C27"/>
    <mergeCell ref="B28:C28"/>
    <mergeCell ref="B29:C29"/>
    <mergeCell ref="B32:C32"/>
    <mergeCell ref="B30:C30"/>
    <mergeCell ref="B23:C23"/>
    <mergeCell ref="A8:D8"/>
    <mergeCell ref="A9:D9"/>
    <mergeCell ref="A10:D10"/>
    <mergeCell ref="B13:C13"/>
    <mergeCell ref="B14:C14"/>
    <mergeCell ref="B12:C12"/>
    <mergeCell ref="B15:C15"/>
    <mergeCell ref="B17:C17"/>
    <mergeCell ref="B18:C18"/>
    <mergeCell ref="B19:C19"/>
    <mergeCell ref="B16:C16"/>
    <mergeCell ref="B20:C20"/>
    <mergeCell ref="B21:C21"/>
    <mergeCell ref="B22:C22"/>
  </mergeCells>
  <pageMargins left="0.2" right="0.2" top="0.37" bottom="0.27" header="0.3" footer="0.21"/>
  <pageSetup paperSize="9" scale="91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70</xdr:row>
                <xdr:rowOff>0</xdr:rowOff>
              </from>
              <to>
                <xdr:col>2</xdr:col>
                <xdr:colOff>2543175</xdr:colOff>
                <xdr:row>75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14"/>
  <sheetViews>
    <sheetView tabSelected="1" view="pageBreakPreview" topLeftCell="A35" zoomScaleSheetLayoutView="100" workbookViewId="0">
      <selection activeCell="C92" sqref="C92:D92"/>
    </sheetView>
  </sheetViews>
  <sheetFormatPr defaultColWidth="9.140625" defaultRowHeight="13.5"/>
  <cols>
    <col min="1" max="1" width="6.28515625" style="64" customWidth="1"/>
    <col min="2" max="2" width="51.28515625" style="64" customWidth="1"/>
    <col min="3" max="3" width="19.5703125" style="64" customWidth="1"/>
    <col min="4" max="4" width="19.42578125" style="64" customWidth="1"/>
    <col min="5" max="5" width="18.7109375" style="64" customWidth="1"/>
    <col min="6" max="6" width="19.5703125" style="64" customWidth="1"/>
    <col min="7" max="7" width="3.85546875" style="63" customWidth="1"/>
    <col min="8" max="8" width="23.140625" style="85" hidden="1" customWidth="1"/>
    <col min="9" max="9" width="23.140625" style="66" customWidth="1"/>
    <col min="10" max="10" width="1.5703125" style="66" customWidth="1"/>
    <col min="11" max="11" width="1.7109375" style="66" customWidth="1"/>
    <col min="12" max="12" width="11.85546875" style="66" customWidth="1"/>
    <col min="13" max="15" width="9.140625" style="63"/>
    <col min="16" max="16384" width="9.140625" style="64"/>
  </cols>
  <sheetData>
    <row r="1" spans="1:15" s="57" customFormat="1" ht="17.25">
      <c r="A1" s="55"/>
      <c r="B1" s="56"/>
      <c r="C1" s="56"/>
      <c r="D1" s="56"/>
      <c r="E1" s="56"/>
      <c r="F1" s="369" t="s">
        <v>165</v>
      </c>
      <c r="G1" s="245">
        <f>+'Ekamut-caxs'!E1+1</f>
        <v>24</v>
      </c>
      <c r="H1" s="83"/>
      <c r="I1" s="35"/>
      <c r="J1" s="35"/>
      <c r="K1" s="35"/>
      <c r="L1" s="35"/>
      <c r="M1" s="58"/>
      <c r="N1" s="58"/>
      <c r="O1" s="58"/>
    </row>
    <row r="2" spans="1:15" s="57" customFormat="1" ht="17.25">
      <c r="A2" s="55"/>
      <c r="B2" s="55"/>
      <c r="C2" s="55"/>
      <c r="D2" s="55"/>
      <c r="E2" s="55"/>
      <c r="F2" s="370" t="s">
        <v>32</v>
      </c>
      <c r="G2" s="177"/>
      <c r="H2" s="83"/>
      <c r="I2" s="35"/>
      <c r="J2" s="35"/>
      <c r="K2" s="35"/>
      <c r="L2" s="35"/>
      <c r="M2" s="58"/>
      <c r="N2" s="58"/>
      <c r="O2" s="58"/>
    </row>
    <row r="3" spans="1:15" s="57" customFormat="1" ht="17.25">
      <c r="A3" s="55"/>
      <c r="B3" s="55"/>
      <c r="C3" s="55"/>
      <c r="D3" s="55"/>
      <c r="E3" s="55"/>
      <c r="F3" s="370" t="s">
        <v>22</v>
      </c>
      <c r="G3" s="177"/>
      <c r="H3" s="83"/>
      <c r="I3" s="35"/>
      <c r="J3" s="35"/>
      <c r="K3" s="35"/>
      <c r="L3" s="35"/>
      <c r="M3" s="58"/>
      <c r="N3" s="58"/>
      <c r="O3" s="58"/>
    </row>
    <row r="4" spans="1:15" s="57" customFormat="1" ht="22.5" customHeight="1">
      <c r="A4" s="55"/>
      <c r="B4" s="55"/>
      <c r="C4" s="55"/>
      <c r="D4" s="55"/>
      <c r="E4" s="55"/>
      <c r="F4" s="371" t="str">
        <f>+'Ekamut-caxs'!D4</f>
        <v>«---------» ---------------- 2025թ.</v>
      </c>
      <c r="G4" s="132"/>
      <c r="H4" s="83"/>
      <c r="I4" s="35"/>
      <c r="J4" s="35"/>
      <c r="K4" s="35"/>
      <c r="L4" s="35"/>
      <c r="M4" s="58"/>
      <c r="N4" s="58"/>
      <c r="O4" s="58"/>
    </row>
    <row r="5" spans="1:15" s="57" customFormat="1" ht="22.5" customHeight="1">
      <c r="A5" s="55"/>
      <c r="B5" s="55"/>
      <c r="C5" s="55"/>
      <c r="D5" s="55"/>
      <c r="E5" s="55"/>
      <c r="F5" s="371" t="str">
        <f>+'Ekamut-caxs'!D5</f>
        <v>հ. --------------- - Ա որոշմամբ</v>
      </c>
      <c r="G5" s="132"/>
      <c r="H5" s="83"/>
      <c r="I5" s="35"/>
      <c r="J5" s="35"/>
      <c r="K5" s="35"/>
      <c r="L5" s="35"/>
      <c r="M5" s="58"/>
      <c r="N5" s="58"/>
      <c r="O5" s="58"/>
    </row>
    <row r="6" spans="1:15" s="57" customFormat="1" ht="24.75" customHeight="1">
      <c r="A6" s="55"/>
      <c r="B6" s="55"/>
      <c r="C6" s="55"/>
      <c r="D6" s="55"/>
      <c r="E6" s="55"/>
      <c r="F6" s="371"/>
      <c r="G6" s="132"/>
      <c r="H6" s="83"/>
      <c r="I6" s="35"/>
      <c r="J6" s="35"/>
      <c r="K6" s="35"/>
      <c r="L6" s="35"/>
      <c r="M6" s="58"/>
      <c r="N6" s="58"/>
      <c r="O6" s="58"/>
    </row>
    <row r="7" spans="1:15" s="57" customFormat="1" ht="23.25" customHeight="1">
      <c r="A7" s="521" t="s">
        <v>33</v>
      </c>
      <c r="B7" s="521"/>
      <c r="C7" s="521"/>
      <c r="D7" s="521"/>
      <c r="E7" s="521"/>
      <c r="F7" s="521"/>
      <c r="G7" s="363"/>
      <c r="H7" s="83"/>
      <c r="I7" s="35"/>
      <c r="J7" s="35"/>
      <c r="K7" s="35"/>
      <c r="L7" s="35"/>
      <c r="M7" s="58"/>
      <c r="N7" s="58"/>
      <c r="O7" s="58"/>
    </row>
    <row r="8" spans="1:15" s="372" customFormat="1" ht="29.25" customHeight="1">
      <c r="A8" s="522" t="str">
        <f>+'Ekamut-caxs'!A9</f>
        <v xml:space="preserve">«Երևանի Նոր Նորք վարչական շրջանի Համո Սահյանի անվան գրադարան»  ՀՈԱԿ-ի  </v>
      </c>
      <c r="B8" s="522"/>
      <c r="C8" s="522"/>
      <c r="D8" s="522"/>
      <c r="E8" s="522"/>
      <c r="F8" s="522"/>
      <c r="G8" s="240"/>
      <c r="H8" s="84"/>
      <c r="I8" s="3"/>
      <c r="J8" s="3"/>
      <c r="K8" s="3"/>
      <c r="L8" s="35"/>
      <c r="M8" s="5"/>
      <c r="N8" s="5"/>
      <c r="O8" s="5"/>
    </row>
    <row r="9" spans="1:15" s="6" customFormat="1" ht="18.75" customHeight="1">
      <c r="A9" s="512" t="s">
        <v>248</v>
      </c>
      <c r="B9" s="512"/>
      <c r="C9" s="512"/>
      <c r="D9" s="512"/>
      <c r="E9" s="512"/>
      <c r="F9" s="512"/>
      <c r="G9" s="241"/>
      <c r="H9" s="83"/>
      <c r="I9" s="35"/>
      <c r="J9" s="35"/>
      <c r="K9" s="35"/>
      <c r="L9" s="35"/>
      <c r="M9" s="5"/>
      <c r="N9" s="5"/>
      <c r="O9" s="5"/>
    </row>
    <row r="10" spans="1:15" s="6" customFormat="1" ht="17.25">
      <c r="A10" s="59"/>
      <c r="B10" s="59"/>
      <c r="C10" s="59"/>
      <c r="D10" s="59"/>
      <c r="E10" s="59"/>
      <c r="F10" s="59"/>
      <c r="G10" s="241"/>
      <c r="H10" s="83"/>
      <c r="I10" s="35"/>
      <c r="J10" s="35"/>
      <c r="K10" s="35"/>
      <c r="L10" s="35"/>
      <c r="M10" s="5"/>
      <c r="N10" s="5"/>
      <c r="O10" s="5"/>
    </row>
    <row r="11" spans="1:15" s="57" customFormat="1" ht="17.25">
      <c r="A11" s="55"/>
      <c r="B11" s="55"/>
      <c r="C11" s="55"/>
      <c r="D11" s="55"/>
      <c r="E11" s="55"/>
      <c r="F11" s="60" t="s">
        <v>34</v>
      </c>
      <c r="G11" s="364"/>
      <c r="H11" s="83"/>
      <c r="I11" s="35"/>
      <c r="J11" s="35"/>
      <c r="K11" s="35"/>
      <c r="L11" s="35"/>
      <c r="M11" s="58"/>
      <c r="N11" s="58"/>
      <c r="O11" s="58"/>
    </row>
    <row r="12" spans="1:15" s="7" customFormat="1" ht="33" customHeight="1">
      <c r="A12" s="70" t="s">
        <v>3</v>
      </c>
      <c r="B12" s="488" t="s">
        <v>23</v>
      </c>
      <c r="C12" s="461" t="s">
        <v>260</v>
      </c>
      <c r="D12" s="460" t="s">
        <v>258</v>
      </c>
      <c r="E12" s="460" t="s">
        <v>259</v>
      </c>
      <c r="F12" s="65" t="s">
        <v>35</v>
      </c>
      <c r="G12" s="365"/>
      <c r="H12" s="85"/>
      <c r="I12" s="66"/>
      <c r="J12" s="66"/>
      <c r="K12" s="66"/>
      <c r="L12" s="213"/>
      <c r="M12" s="66"/>
      <c r="N12" s="66"/>
      <c r="O12" s="66"/>
    </row>
    <row r="13" spans="1:15" s="57" customFormat="1" ht="39" customHeight="1">
      <c r="A13" s="10" t="s">
        <v>7</v>
      </c>
      <c r="B13" s="489" t="s">
        <v>24</v>
      </c>
      <c r="C13" s="497">
        <v>360.3</v>
      </c>
      <c r="D13" s="497">
        <v>360.3</v>
      </c>
      <c r="E13" s="497">
        <v>360.3</v>
      </c>
      <c r="F13" s="203">
        <f>+'Dramakani hamematakan'!D6</f>
        <v>360.30000000001019</v>
      </c>
      <c r="G13" s="366"/>
      <c r="H13" s="362">
        <f>+F13-F67</f>
        <v>113.90000000001021</v>
      </c>
      <c r="I13" s="37"/>
      <c r="J13" s="212"/>
      <c r="K13" s="212"/>
      <c r="L13" s="181"/>
      <c r="M13" s="58"/>
      <c r="N13" s="58"/>
      <c r="O13" s="58"/>
    </row>
    <row r="14" spans="1:15" s="57" customFormat="1" ht="42" customHeight="1">
      <c r="A14" s="10" t="s">
        <v>9</v>
      </c>
      <c r="B14" s="489" t="s">
        <v>73</v>
      </c>
      <c r="C14" s="203">
        <f t="shared" ref="C14:E14" si="0">SUM(C15:C22,C25:C28)</f>
        <v>12955.7</v>
      </c>
      <c r="D14" s="203">
        <f t="shared" si="0"/>
        <v>29150.400000000001</v>
      </c>
      <c r="E14" s="203">
        <f t="shared" si="0"/>
        <v>45345</v>
      </c>
      <c r="F14" s="203">
        <f>SUM(F15:F22,F25:F28)</f>
        <v>64778.6</v>
      </c>
      <c r="G14" s="367"/>
      <c r="H14" s="83"/>
      <c r="I14" s="35"/>
      <c r="J14" s="35"/>
      <c r="K14" s="35"/>
      <c r="L14" s="35"/>
      <c r="M14" s="58"/>
      <c r="N14" s="58"/>
      <c r="O14" s="58"/>
    </row>
    <row r="15" spans="1:15" s="57" customFormat="1" ht="26.25" customHeight="1">
      <c r="A15" s="43">
        <v>1</v>
      </c>
      <c r="B15" s="485" t="s">
        <v>107</v>
      </c>
      <c r="C15" s="498">
        <v>12955.7</v>
      </c>
      <c r="D15" s="498">
        <v>29150.400000000001</v>
      </c>
      <c r="E15" s="498">
        <v>45345</v>
      </c>
      <c r="F15" s="195">
        <f>+'Ekamut-caxs'!D13</f>
        <v>64778.6</v>
      </c>
      <c r="G15" s="242"/>
      <c r="H15" s="83"/>
      <c r="I15" s="35"/>
      <c r="J15" s="35"/>
      <c r="K15" s="35"/>
      <c r="L15" s="35"/>
      <c r="M15" s="58"/>
      <c r="N15" s="58"/>
      <c r="O15" s="58"/>
    </row>
    <row r="16" spans="1:15" s="57" customFormat="1" ht="34.5" hidden="1">
      <c r="A16" s="43">
        <f>+A15+1</f>
        <v>2</v>
      </c>
      <c r="B16" s="486" t="s">
        <v>170</v>
      </c>
      <c r="C16" s="498"/>
      <c r="D16" s="498"/>
      <c r="E16" s="498"/>
      <c r="F16" s="498"/>
      <c r="G16" s="242"/>
      <c r="H16" s="83"/>
      <c r="I16" s="35"/>
      <c r="J16" s="35"/>
      <c r="K16" s="35"/>
      <c r="L16" s="35"/>
      <c r="M16" s="58"/>
      <c r="N16" s="58"/>
      <c r="O16" s="58"/>
    </row>
    <row r="17" spans="1:15" s="57" customFormat="1" ht="17.25" hidden="1">
      <c r="A17" s="43">
        <f t="shared" ref="A17:A22" si="1">+A16+1</f>
        <v>3</v>
      </c>
      <c r="B17" s="484" t="s">
        <v>210</v>
      </c>
      <c r="C17" s="498"/>
      <c r="D17" s="498"/>
      <c r="E17" s="498"/>
      <c r="F17" s="498"/>
      <c r="G17" s="242"/>
      <c r="H17" s="83"/>
      <c r="I17" s="35"/>
      <c r="J17" s="35"/>
      <c r="K17" s="35"/>
      <c r="L17" s="35"/>
      <c r="M17" s="58"/>
      <c r="N17" s="58"/>
      <c r="O17" s="58"/>
    </row>
    <row r="18" spans="1:15" s="57" customFormat="1" ht="38.25" hidden="1" customHeight="1">
      <c r="A18" s="43">
        <f t="shared" si="1"/>
        <v>4</v>
      </c>
      <c r="B18" s="486" t="str">
        <f>+'Ekamut-caxs'!B17</f>
        <v>Վճարովի ծառայություններից (գեղագիտական ուսուցում)</v>
      </c>
      <c r="C18" s="498"/>
      <c r="D18" s="498"/>
      <c r="E18" s="498"/>
      <c r="F18" s="498"/>
      <c r="G18" s="242"/>
      <c r="H18" s="2"/>
      <c r="I18" s="35"/>
      <c r="J18" s="35"/>
      <c r="K18" s="35"/>
      <c r="L18" s="35"/>
      <c r="M18" s="58"/>
      <c r="N18" s="58"/>
      <c r="O18" s="58"/>
    </row>
    <row r="19" spans="1:15" s="57" customFormat="1" ht="17.25" hidden="1">
      <c r="A19" s="43">
        <f t="shared" si="1"/>
        <v>5</v>
      </c>
      <c r="B19" s="485" t="s">
        <v>45</v>
      </c>
      <c r="C19" s="498"/>
      <c r="D19" s="498"/>
      <c r="E19" s="498"/>
      <c r="F19" s="498"/>
      <c r="G19" s="242"/>
      <c r="H19" s="83"/>
      <c r="I19" s="35"/>
      <c r="J19" s="35"/>
      <c r="K19" s="35"/>
      <c r="L19" s="35"/>
      <c r="M19" s="58"/>
      <c r="N19" s="58"/>
      <c r="O19" s="58"/>
    </row>
    <row r="20" spans="1:15" s="57" customFormat="1" ht="17.25" hidden="1">
      <c r="A20" s="43">
        <f t="shared" si="1"/>
        <v>6</v>
      </c>
      <c r="B20" s="485" t="s">
        <v>55</v>
      </c>
      <c r="C20" s="498"/>
      <c r="D20" s="498"/>
      <c r="E20" s="498"/>
      <c r="F20" s="195">
        <f>+'Ekamut-caxs'!D19</f>
        <v>0</v>
      </c>
      <c r="G20" s="242"/>
      <c r="H20" s="83"/>
      <c r="I20" s="35"/>
      <c r="J20" s="35"/>
      <c r="K20" s="35"/>
      <c r="L20" s="35"/>
      <c r="M20" s="58"/>
      <c r="N20" s="58"/>
      <c r="O20" s="58"/>
    </row>
    <row r="21" spans="1:15" s="57" customFormat="1" ht="17.25" hidden="1">
      <c r="A21" s="43">
        <f t="shared" si="1"/>
        <v>7</v>
      </c>
      <c r="B21" s="485" t="s">
        <v>169</v>
      </c>
      <c r="C21" s="498"/>
      <c r="D21" s="498"/>
      <c r="E21" s="498"/>
      <c r="F21" s="498"/>
      <c r="G21" s="242"/>
      <c r="H21" s="86"/>
      <c r="I21" s="78"/>
      <c r="J21" s="78"/>
      <c r="K21" s="78"/>
      <c r="L21" s="35"/>
      <c r="M21" s="58"/>
      <c r="N21" s="58"/>
      <c r="O21" s="58"/>
    </row>
    <row r="22" spans="1:15" s="57" customFormat="1" ht="42" hidden="1" customHeight="1">
      <c r="A22" s="43">
        <f t="shared" si="1"/>
        <v>8</v>
      </c>
      <c r="B22" s="486" t="s">
        <v>214</v>
      </c>
      <c r="C22" s="498"/>
      <c r="D22" s="498"/>
      <c r="E22" s="498"/>
      <c r="F22" s="195">
        <f>+'Ekamut-caxs'!D21</f>
        <v>0</v>
      </c>
      <c r="G22" s="242"/>
      <c r="H22" s="86"/>
      <c r="I22" s="78"/>
      <c r="J22" s="78"/>
      <c r="K22" s="78"/>
      <c r="L22" s="35"/>
      <c r="M22" s="58"/>
      <c r="N22" s="58"/>
      <c r="O22" s="58"/>
    </row>
    <row r="23" spans="1:15" s="471" customFormat="1" ht="17.25" hidden="1">
      <c r="A23" s="462">
        <f t="shared" ref="A23:A24" si="2">+A22+0.1</f>
        <v>8.1</v>
      </c>
      <c r="B23" s="487">
        <f>+'Ekamut-caxs'!B22</f>
        <v>0</v>
      </c>
      <c r="C23" s="498"/>
      <c r="D23" s="498"/>
      <c r="E23" s="498"/>
      <c r="F23" s="498"/>
      <c r="G23" s="464"/>
      <c r="H23" s="476"/>
      <c r="I23" s="477"/>
      <c r="J23" s="477"/>
      <c r="K23" s="477"/>
      <c r="L23" s="470"/>
    </row>
    <row r="24" spans="1:15" s="471" customFormat="1" ht="17.25" hidden="1">
      <c r="A24" s="462">
        <f t="shared" si="2"/>
        <v>8.1999999999999993</v>
      </c>
      <c r="B24" s="487">
        <f>+'Ekamut-caxs'!B23</f>
        <v>0</v>
      </c>
      <c r="C24" s="498"/>
      <c r="D24" s="498"/>
      <c r="E24" s="498"/>
      <c r="F24" s="498"/>
      <c r="G24" s="464"/>
      <c r="H24" s="476"/>
      <c r="I24" s="477"/>
      <c r="J24" s="477"/>
      <c r="K24" s="477"/>
      <c r="L24" s="470"/>
    </row>
    <row r="25" spans="1:15" s="57" customFormat="1" ht="17.25" hidden="1">
      <c r="A25" s="43">
        <f>+A22+1</f>
        <v>9</v>
      </c>
      <c r="B25" s="485" t="s">
        <v>25</v>
      </c>
      <c r="C25" s="498"/>
      <c r="D25" s="498"/>
      <c r="E25" s="498"/>
      <c r="F25" s="498"/>
      <c r="G25" s="242"/>
      <c r="H25" s="86"/>
      <c r="I25" s="78"/>
      <c r="J25" s="78"/>
      <c r="K25" s="78"/>
      <c r="L25" s="35"/>
      <c r="M25" s="58"/>
      <c r="N25" s="58"/>
      <c r="O25" s="58"/>
    </row>
    <row r="26" spans="1:15" s="57" customFormat="1" ht="17.25" hidden="1">
      <c r="A26" s="43">
        <f t="shared" ref="A26:A28" si="3">+A25+1</f>
        <v>10</v>
      </c>
      <c r="B26" s="485" t="s">
        <v>8</v>
      </c>
      <c r="C26" s="498"/>
      <c r="D26" s="498"/>
      <c r="E26" s="498"/>
      <c r="F26" s="498"/>
      <c r="G26" s="242"/>
      <c r="H26" s="86"/>
      <c r="I26" s="78"/>
      <c r="J26" s="78"/>
      <c r="K26" s="78"/>
      <c r="L26" s="35"/>
      <c r="M26" s="58"/>
      <c r="N26" s="58"/>
      <c r="O26" s="58"/>
    </row>
    <row r="27" spans="1:15" s="58" customFormat="1" ht="17.25" hidden="1">
      <c r="A27" s="43">
        <f t="shared" si="3"/>
        <v>11</v>
      </c>
      <c r="B27" s="381"/>
      <c r="C27" s="498"/>
      <c r="D27" s="498"/>
      <c r="E27" s="498"/>
      <c r="F27" s="498"/>
      <c r="G27" s="242"/>
      <c r="H27" s="86"/>
      <c r="I27" s="78"/>
      <c r="J27" s="78"/>
      <c r="K27" s="78"/>
      <c r="L27" s="35"/>
    </row>
    <row r="28" spans="1:15" s="58" customFormat="1" ht="17.25" hidden="1">
      <c r="A28" s="43">
        <f t="shared" si="3"/>
        <v>12</v>
      </c>
      <c r="B28" s="381"/>
      <c r="C28" s="498"/>
      <c r="D28" s="498"/>
      <c r="E28" s="498"/>
      <c r="F28" s="498"/>
      <c r="G28" s="242"/>
      <c r="H28" s="82"/>
      <c r="I28" s="78"/>
      <c r="J28" s="78"/>
      <c r="K28" s="78"/>
      <c r="L28" s="35"/>
    </row>
    <row r="29" spans="1:15" s="57" customFormat="1" ht="36" customHeight="1">
      <c r="A29" s="10" t="s">
        <v>26</v>
      </c>
      <c r="B29" s="489" t="s">
        <v>74</v>
      </c>
      <c r="C29" s="203">
        <f t="shared" ref="C29:E29" si="4">C30+C69+C82</f>
        <v>11998</v>
      </c>
      <c r="D29" s="203">
        <f t="shared" si="4"/>
        <v>27452</v>
      </c>
      <c r="E29" s="203">
        <f t="shared" si="4"/>
        <v>44658</v>
      </c>
      <c r="F29" s="203">
        <f>F30+F69+F82</f>
        <v>65063.9</v>
      </c>
      <c r="G29" s="367"/>
      <c r="H29" s="218"/>
      <c r="I29" s="35"/>
      <c r="J29" s="35"/>
      <c r="K29" s="35"/>
      <c r="L29" s="35"/>
      <c r="M29" s="58"/>
      <c r="N29" s="58"/>
      <c r="O29" s="58"/>
    </row>
    <row r="30" spans="1:15" s="57" customFormat="1" ht="22.5" customHeight="1">
      <c r="A30" s="12" t="s">
        <v>48</v>
      </c>
      <c r="B30" s="489" t="s">
        <v>51</v>
      </c>
      <c r="C30" s="203">
        <f t="shared" ref="C30:E30" si="5">SUM(C31,C35:C40,C41:C63,C67:C68)</f>
        <v>11958</v>
      </c>
      <c r="D30" s="203">
        <f t="shared" si="5"/>
        <v>27412</v>
      </c>
      <c r="E30" s="203">
        <f t="shared" si="5"/>
        <v>44618</v>
      </c>
      <c r="F30" s="203">
        <f>SUM(F31,F35:F40,F41:F63,F67:F68)</f>
        <v>65023.9</v>
      </c>
      <c r="G30" s="367"/>
      <c r="H30" s="83"/>
      <c r="I30" s="35"/>
      <c r="J30" s="35"/>
      <c r="K30" s="35"/>
      <c r="L30" s="35"/>
      <c r="M30" s="58"/>
      <c r="N30" s="58"/>
      <c r="O30" s="58"/>
    </row>
    <row r="31" spans="1:15" s="72" customFormat="1" ht="17.25">
      <c r="A31" s="43">
        <v>1</v>
      </c>
      <c r="B31" s="485" t="s">
        <v>274</v>
      </c>
      <c r="C31" s="498">
        <v>10020</v>
      </c>
      <c r="D31" s="498">
        <v>25050</v>
      </c>
      <c r="E31" s="498">
        <v>41780</v>
      </c>
      <c r="F31" s="195">
        <f>+'Ekamut-caxs'!D33</f>
        <v>61123.6</v>
      </c>
      <c r="G31" s="242"/>
      <c r="H31" s="87"/>
      <c r="I31" s="79"/>
      <c r="J31" s="79"/>
      <c r="K31" s="79"/>
      <c r="L31" s="79"/>
      <c r="M31" s="71"/>
      <c r="N31" s="71"/>
      <c r="O31" s="71"/>
    </row>
    <row r="32" spans="1:15" s="467" customFormat="1" ht="17.25" hidden="1">
      <c r="A32" s="462">
        <f t="shared" ref="A32:A34" si="6">+A31+0.1</f>
        <v>1.1000000000000001</v>
      </c>
      <c r="B32" s="487" t="s">
        <v>108</v>
      </c>
      <c r="C32" s="498"/>
      <c r="D32" s="498"/>
      <c r="E32" s="498"/>
      <c r="F32" s="463">
        <f>+Ashkhatavardz!H7</f>
        <v>0</v>
      </c>
      <c r="G32" s="464"/>
      <c r="H32" s="465"/>
      <c r="I32" s="466"/>
      <c r="J32" s="466"/>
      <c r="K32" s="466"/>
      <c r="L32" s="466"/>
    </row>
    <row r="33" spans="1:15" s="467" customFormat="1" ht="17.25" hidden="1">
      <c r="A33" s="462">
        <f t="shared" si="6"/>
        <v>1.2000000000000002</v>
      </c>
      <c r="B33" s="487" t="s">
        <v>11</v>
      </c>
      <c r="C33" s="498"/>
      <c r="D33" s="498"/>
      <c r="E33" s="498"/>
      <c r="F33" s="463">
        <f>+Ashkhatavardz!L7</f>
        <v>0</v>
      </c>
      <c r="G33" s="464"/>
      <c r="H33" s="468"/>
      <c r="I33" s="466"/>
      <c r="J33" s="466"/>
      <c r="K33" s="466"/>
      <c r="L33" s="466"/>
    </row>
    <row r="34" spans="1:15" s="467" customFormat="1" ht="17.25" hidden="1">
      <c r="A34" s="462">
        <f t="shared" si="6"/>
        <v>1.3000000000000003</v>
      </c>
      <c r="B34" s="487" t="str">
        <f>+'Ekamut-caxs'!B36</f>
        <v>կամավոր ատեստավորման գծով լրավճար</v>
      </c>
      <c r="C34" s="498"/>
      <c r="D34" s="498"/>
      <c r="E34" s="498"/>
      <c r="F34" s="463">
        <f>+Ashkhatavardz!J7</f>
        <v>0</v>
      </c>
      <c r="G34" s="464"/>
      <c r="H34" s="468"/>
      <c r="I34" s="466"/>
      <c r="J34" s="466"/>
      <c r="K34" s="466"/>
      <c r="L34" s="466"/>
    </row>
    <row r="35" spans="1:15" s="74" customFormat="1" ht="17.25">
      <c r="A35" s="43">
        <f>+A31+1</f>
        <v>2</v>
      </c>
      <c r="B35" s="485" t="s">
        <v>13</v>
      </c>
      <c r="C35" s="498">
        <v>850</v>
      </c>
      <c r="D35" s="498">
        <v>850</v>
      </c>
      <c r="E35" s="498">
        <v>850</v>
      </c>
      <c r="F35" s="195">
        <f>+'Ekamut-caxs'!D37</f>
        <v>1278.4000000000001</v>
      </c>
      <c r="G35" s="242"/>
      <c r="H35" s="234"/>
      <c r="I35" s="49"/>
      <c r="J35" s="49"/>
      <c r="K35" s="49"/>
      <c r="L35" s="49"/>
      <c r="M35" s="73"/>
      <c r="N35" s="73"/>
      <c r="O35" s="73"/>
    </row>
    <row r="36" spans="1:15" s="74" customFormat="1" ht="17.25">
      <c r="A36" s="43">
        <f t="shared" ref="A36:A40" si="7">+A35+1</f>
        <v>3</v>
      </c>
      <c r="B36" s="485" t="s">
        <v>12</v>
      </c>
      <c r="C36" s="498">
        <v>168</v>
      </c>
      <c r="D36" s="498">
        <v>348</v>
      </c>
      <c r="E36" s="498">
        <v>515</v>
      </c>
      <c r="F36" s="195">
        <f>+'Ekamut-caxs'!D38</f>
        <v>734.9</v>
      </c>
      <c r="G36" s="242"/>
      <c r="H36" s="234"/>
      <c r="I36" s="49"/>
      <c r="J36" s="49"/>
      <c r="K36" s="49"/>
      <c r="L36" s="49"/>
      <c r="M36" s="73"/>
      <c r="N36" s="73"/>
      <c r="O36" s="73"/>
    </row>
    <row r="37" spans="1:15" s="74" customFormat="1" ht="17.25">
      <c r="A37" s="43">
        <v>4</v>
      </c>
      <c r="B37" s="485" t="s">
        <v>14</v>
      </c>
      <c r="C37" s="498">
        <v>24</v>
      </c>
      <c r="D37" s="498">
        <v>42</v>
      </c>
      <c r="E37" s="498">
        <v>65</v>
      </c>
      <c r="F37" s="194">
        <f>+Komunal!M27</f>
        <v>83</v>
      </c>
      <c r="G37" s="242"/>
      <c r="H37" s="234"/>
      <c r="I37" s="49"/>
      <c r="J37" s="49"/>
      <c r="K37" s="49"/>
      <c r="L37" s="49"/>
      <c r="M37" s="73"/>
      <c r="N37" s="73"/>
      <c r="O37" s="73"/>
    </row>
    <row r="38" spans="1:15" s="74" customFormat="1" ht="17.25">
      <c r="A38" s="43">
        <f t="shared" si="7"/>
        <v>5</v>
      </c>
      <c r="B38" s="485" t="s">
        <v>15</v>
      </c>
      <c r="C38" s="498">
        <v>21.6</v>
      </c>
      <c r="D38" s="498">
        <v>21.6</v>
      </c>
      <c r="E38" s="498">
        <v>21.6</v>
      </c>
      <c r="F38" s="195">
        <f>+'Ekamut-caxs'!D40</f>
        <v>21.6</v>
      </c>
      <c r="G38" s="242"/>
      <c r="H38" s="88"/>
      <c r="I38" s="49"/>
      <c r="J38" s="49"/>
      <c r="K38" s="49"/>
      <c r="L38" s="49"/>
      <c r="M38" s="73"/>
      <c r="N38" s="73"/>
      <c r="O38" s="73"/>
    </row>
    <row r="39" spans="1:15" s="74" customFormat="1" ht="17.25">
      <c r="A39" s="43">
        <f t="shared" si="7"/>
        <v>6</v>
      </c>
      <c r="B39" s="485" t="s">
        <v>16</v>
      </c>
      <c r="C39" s="498">
        <v>10</v>
      </c>
      <c r="D39" s="498">
        <v>20</v>
      </c>
      <c r="E39" s="498">
        <v>30</v>
      </c>
      <c r="F39" s="195">
        <f>+'Ekamut-caxs'!D41</f>
        <v>30</v>
      </c>
      <c r="G39" s="242"/>
      <c r="H39" s="88"/>
      <c r="I39" s="49"/>
      <c r="J39" s="49"/>
      <c r="K39" s="49"/>
      <c r="L39" s="49"/>
      <c r="M39" s="73"/>
      <c r="N39" s="73"/>
      <c r="O39" s="73"/>
    </row>
    <row r="40" spans="1:15" s="74" customFormat="1" ht="17.25">
      <c r="A40" s="43">
        <f t="shared" si="7"/>
        <v>7</v>
      </c>
      <c r="B40" s="485" t="s">
        <v>243</v>
      </c>
      <c r="C40" s="498">
        <v>43</v>
      </c>
      <c r="D40" s="498">
        <v>86</v>
      </c>
      <c r="E40" s="498">
        <v>129</v>
      </c>
      <c r="F40" s="195">
        <f>+'Ekamut-caxs'!D42</f>
        <v>172</v>
      </c>
      <c r="G40" s="242"/>
      <c r="H40" s="88"/>
      <c r="I40" s="49"/>
      <c r="J40" s="49"/>
      <c r="K40" s="49"/>
      <c r="L40" s="49"/>
      <c r="M40" s="73"/>
      <c r="N40" s="73"/>
      <c r="O40" s="73"/>
    </row>
    <row r="41" spans="1:15" s="74" customFormat="1" ht="17.25">
      <c r="A41" s="43">
        <f>+A40+1</f>
        <v>8</v>
      </c>
      <c r="B41" s="485" t="s">
        <v>17</v>
      </c>
      <c r="C41" s="498">
        <v>3</v>
      </c>
      <c r="D41" s="498">
        <v>6</v>
      </c>
      <c r="E41" s="498">
        <v>9</v>
      </c>
      <c r="F41" s="195">
        <f>+'Ekamut-caxs'!D43</f>
        <v>12</v>
      </c>
      <c r="G41" s="242"/>
      <c r="H41" s="88"/>
      <c r="I41" s="49"/>
      <c r="J41" s="49"/>
      <c r="K41" s="49"/>
      <c r="L41" s="49"/>
      <c r="M41" s="73"/>
      <c r="N41" s="73"/>
      <c r="O41" s="73"/>
    </row>
    <row r="42" spans="1:15" s="74" customFormat="1" ht="33" customHeight="1">
      <c r="A42" s="43">
        <f t="shared" ref="A42:A63" si="8">+A41+1</f>
        <v>9</v>
      </c>
      <c r="B42" s="490" t="s">
        <v>244</v>
      </c>
      <c r="C42" s="498">
        <v>250</v>
      </c>
      <c r="D42" s="498">
        <v>420</v>
      </c>
      <c r="E42" s="498">
        <v>650</v>
      </c>
      <c r="F42" s="194">
        <v>710</v>
      </c>
      <c r="G42" s="242"/>
      <c r="H42" s="5"/>
      <c r="I42" s="49"/>
      <c r="J42" s="49"/>
      <c r="K42" s="49"/>
      <c r="L42" s="49"/>
      <c r="M42" s="73"/>
      <c r="N42" s="73"/>
      <c r="O42" s="73"/>
    </row>
    <row r="43" spans="1:15" s="74" customFormat="1" ht="35.25" hidden="1" customHeight="1">
      <c r="A43" s="43">
        <f>A42+1</f>
        <v>10</v>
      </c>
      <c r="B43" s="486" t="s">
        <v>66</v>
      </c>
      <c r="C43" s="498"/>
      <c r="D43" s="498"/>
      <c r="E43" s="498"/>
      <c r="F43" s="194">
        <f>+'Ekamut-caxs'!D45</f>
        <v>0</v>
      </c>
      <c r="G43" s="242"/>
      <c r="H43" s="88"/>
      <c r="I43" s="49"/>
      <c r="J43" s="49"/>
      <c r="K43" s="49"/>
      <c r="L43" s="49"/>
      <c r="M43" s="73"/>
      <c r="N43" s="73"/>
      <c r="O43" s="73"/>
    </row>
    <row r="44" spans="1:15" s="51" customFormat="1" ht="17.25" hidden="1">
      <c r="A44" s="43">
        <f t="shared" si="8"/>
        <v>11</v>
      </c>
      <c r="B44" s="485" t="s">
        <v>40</v>
      </c>
      <c r="C44" s="498"/>
      <c r="D44" s="498"/>
      <c r="E44" s="498"/>
      <c r="F44" s="195">
        <f>+'Ekamut-caxs'!D46</f>
        <v>0</v>
      </c>
      <c r="G44" s="242"/>
      <c r="H44" s="89"/>
      <c r="I44" s="49"/>
      <c r="J44" s="49"/>
      <c r="K44" s="49"/>
      <c r="L44" s="38"/>
      <c r="M44" s="50"/>
      <c r="N44" s="50"/>
      <c r="O44" s="50"/>
    </row>
    <row r="45" spans="1:15" s="74" customFormat="1" ht="17.25" hidden="1">
      <c r="A45" s="43">
        <f t="shared" si="8"/>
        <v>12</v>
      </c>
      <c r="B45" s="485" t="s">
        <v>109</v>
      </c>
      <c r="C45" s="498"/>
      <c r="D45" s="498"/>
      <c r="E45" s="498"/>
      <c r="F45" s="195">
        <f>+'Ekamut-caxs'!D47</f>
        <v>0</v>
      </c>
      <c r="G45" s="242"/>
      <c r="H45" s="88"/>
      <c r="I45" s="49"/>
      <c r="J45" s="49"/>
      <c r="K45" s="49"/>
      <c r="L45" s="49"/>
      <c r="M45" s="73"/>
      <c r="N45" s="73"/>
      <c r="O45" s="73"/>
    </row>
    <row r="46" spans="1:15" s="74" customFormat="1" ht="17.25" hidden="1">
      <c r="A46" s="43">
        <f t="shared" si="8"/>
        <v>13</v>
      </c>
      <c r="B46" s="485" t="s">
        <v>110</v>
      </c>
      <c r="C46" s="498"/>
      <c r="D46" s="498"/>
      <c r="E46" s="498"/>
      <c r="F46" s="195">
        <f>+'Ekamut-caxs'!D48</f>
        <v>0</v>
      </c>
      <c r="G46" s="242"/>
      <c r="H46" s="88"/>
      <c r="I46" s="49"/>
      <c r="J46" s="49"/>
      <c r="K46" s="49"/>
      <c r="L46" s="49"/>
      <c r="M46" s="73"/>
      <c r="N46" s="73"/>
      <c r="O46" s="73"/>
    </row>
    <row r="47" spans="1:15" s="74" customFormat="1" ht="17.25" hidden="1">
      <c r="A47" s="43">
        <f t="shared" si="8"/>
        <v>14</v>
      </c>
      <c r="B47" s="485" t="s">
        <v>18</v>
      </c>
      <c r="C47" s="498"/>
      <c r="D47" s="498"/>
      <c r="E47" s="498"/>
      <c r="F47" s="195">
        <f>+'Ekamut-caxs'!D49</f>
        <v>0</v>
      </c>
      <c r="G47" s="242"/>
      <c r="H47" s="88"/>
      <c r="I47" s="49"/>
      <c r="J47" s="49"/>
      <c r="K47" s="49"/>
      <c r="L47" s="49"/>
      <c r="M47" s="73"/>
      <c r="N47" s="73"/>
      <c r="O47" s="73"/>
    </row>
    <row r="48" spans="1:15" s="72" customFormat="1" ht="17.25">
      <c r="A48" s="43">
        <v>10</v>
      </c>
      <c r="B48" s="485" t="s">
        <v>19</v>
      </c>
      <c r="C48" s="498">
        <v>72</v>
      </c>
      <c r="D48" s="498">
        <v>72</v>
      </c>
      <c r="E48" s="498">
        <v>72</v>
      </c>
      <c r="F48" s="195">
        <f>+'Ekamut-caxs'!D50</f>
        <v>72</v>
      </c>
      <c r="G48" s="242"/>
      <c r="H48" s="87"/>
      <c r="I48" s="79"/>
      <c r="J48" s="79"/>
      <c r="K48" s="79"/>
      <c r="L48" s="79"/>
      <c r="M48" s="71"/>
      <c r="N48" s="71"/>
      <c r="O48" s="71"/>
    </row>
    <row r="49" spans="1:15" s="72" customFormat="1" ht="17.25" hidden="1">
      <c r="A49" s="43">
        <f t="shared" si="8"/>
        <v>11</v>
      </c>
      <c r="B49" s="485" t="s">
        <v>59</v>
      </c>
      <c r="C49" s="498"/>
      <c r="D49" s="498"/>
      <c r="E49" s="498"/>
      <c r="F49" s="195">
        <f>+'Ekamut-caxs'!D51</f>
        <v>0</v>
      </c>
      <c r="G49" s="242"/>
      <c r="H49" s="87"/>
      <c r="I49" s="79"/>
      <c r="J49" s="79"/>
      <c r="K49" s="79"/>
      <c r="L49" s="79"/>
      <c r="M49" s="71"/>
      <c r="N49" s="71"/>
      <c r="O49" s="71"/>
    </row>
    <row r="50" spans="1:15" s="72" customFormat="1" ht="33.75" hidden="1" customHeight="1">
      <c r="A50" s="43">
        <f t="shared" si="8"/>
        <v>12</v>
      </c>
      <c r="B50" s="486" t="s">
        <v>46</v>
      </c>
      <c r="C50" s="498"/>
      <c r="D50" s="498"/>
      <c r="E50" s="498"/>
      <c r="F50" s="195">
        <f>+'Ekamut-caxs'!D52</f>
        <v>0</v>
      </c>
      <c r="G50" s="242"/>
      <c r="H50" s="87"/>
      <c r="I50" s="79"/>
      <c r="J50" s="79"/>
      <c r="K50" s="79"/>
      <c r="L50" s="79"/>
      <c r="M50" s="71"/>
      <c r="N50" s="71"/>
      <c r="O50" s="71"/>
    </row>
    <row r="51" spans="1:15" s="51" customFormat="1" ht="17.25" hidden="1">
      <c r="A51" s="43">
        <v>11</v>
      </c>
      <c r="B51" s="485" t="s">
        <v>37</v>
      </c>
      <c r="C51" s="498"/>
      <c r="D51" s="498"/>
      <c r="E51" s="498"/>
      <c r="F51" s="195">
        <f>+'Ekamut-caxs'!D53</f>
        <v>0</v>
      </c>
      <c r="G51" s="242"/>
      <c r="H51" s="89"/>
      <c r="I51" s="49"/>
      <c r="J51" s="49"/>
      <c r="K51" s="49"/>
      <c r="L51" s="38"/>
      <c r="M51" s="50"/>
      <c r="N51" s="50"/>
      <c r="O51" s="50"/>
    </row>
    <row r="52" spans="1:15" s="51" customFormat="1" ht="36" customHeight="1">
      <c r="A52" s="43">
        <v>11</v>
      </c>
      <c r="B52" s="486" t="s">
        <v>67</v>
      </c>
      <c r="C52" s="498">
        <v>80</v>
      </c>
      <c r="D52" s="498">
        <v>80</v>
      </c>
      <c r="E52" s="498">
        <v>80</v>
      </c>
      <c r="F52" s="195">
        <f>+'Ekamut-caxs'!D54</f>
        <v>80</v>
      </c>
      <c r="G52" s="242"/>
      <c r="H52" s="89"/>
      <c r="I52" s="49"/>
      <c r="J52" s="49"/>
      <c r="K52" s="49"/>
      <c r="L52" s="38"/>
      <c r="M52" s="50"/>
      <c r="N52" s="50"/>
      <c r="O52" s="50"/>
    </row>
    <row r="53" spans="1:15" s="51" customFormat="1" ht="41.25" customHeight="1">
      <c r="A53" s="43">
        <f t="shared" si="8"/>
        <v>12</v>
      </c>
      <c r="B53" s="486" t="s">
        <v>68</v>
      </c>
      <c r="C53" s="498">
        <v>117</v>
      </c>
      <c r="D53" s="498">
        <v>117</v>
      </c>
      <c r="E53" s="498">
        <v>117</v>
      </c>
      <c r="F53" s="195">
        <f>+'Ekamut-caxs'!D55</f>
        <v>117</v>
      </c>
      <c r="G53" s="242"/>
      <c r="H53" s="5"/>
      <c r="I53" s="49"/>
      <c r="J53" s="49"/>
      <c r="K53" s="49"/>
      <c r="L53" s="38"/>
      <c r="M53" s="50"/>
      <c r="N53" s="50"/>
      <c r="O53" s="50"/>
    </row>
    <row r="54" spans="1:15" s="51" customFormat="1" ht="17.25">
      <c r="A54" s="43">
        <f t="shared" si="8"/>
        <v>13</v>
      </c>
      <c r="B54" s="485" t="s">
        <v>38</v>
      </c>
      <c r="C54" s="498">
        <v>3</v>
      </c>
      <c r="D54" s="498">
        <v>3</v>
      </c>
      <c r="E54" s="498">
        <v>3</v>
      </c>
      <c r="F54" s="195">
        <f>+'Ekamut-caxs'!D56</f>
        <v>3</v>
      </c>
      <c r="G54" s="242"/>
      <c r="H54" s="89"/>
      <c r="I54" s="49"/>
      <c r="J54" s="49"/>
      <c r="K54" s="49"/>
      <c r="L54" s="38"/>
      <c r="M54" s="50"/>
      <c r="N54" s="50"/>
      <c r="O54" s="50"/>
    </row>
    <row r="55" spans="1:15" s="51" customFormat="1" ht="17.25" hidden="1">
      <c r="A55" s="43">
        <f t="shared" si="8"/>
        <v>14</v>
      </c>
      <c r="B55" s="485" t="s">
        <v>111</v>
      </c>
      <c r="C55" s="498"/>
      <c r="D55" s="498"/>
      <c r="E55" s="498"/>
      <c r="F55" s="195">
        <f>+'Ekamut-caxs'!D57</f>
        <v>0</v>
      </c>
      <c r="G55" s="242"/>
      <c r="H55" s="89"/>
      <c r="I55" s="49"/>
      <c r="J55" s="49"/>
      <c r="K55" s="49"/>
      <c r="L55" s="38"/>
      <c r="M55" s="50"/>
      <c r="N55" s="50"/>
      <c r="O55" s="50"/>
    </row>
    <row r="56" spans="1:15" s="51" customFormat="1" ht="17.25">
      <c r="A56" s="43">
        <v>14</v>
      </c>
      <c r="B56" s="485" t="s">
        <v>39</v>
      </c>
      <c r="C56" s="498">
        <v>50</v>
      </c>
      <c r="D56" s="498">
        <v>50</v>
      </c>
      <c r="E56" s="498">
        <v>50</v>
      </c>
      <c r="F56" s="195">
        <f>+'Ekamut-caxs'!D58</f>
        <v>50</v>
      </c>
      <c r="G56" s="242"/>
      <c r="H56" s="89"/>
      <c r="I56" s="49"/>
      <c r="J56" s="49"/>
      <c r="K56" s="49"/>
      <c r="L56" s="38"/>
      <c r="M56" s="50"/>
      <c r="N56" s="50"/>
      <c r="O56" s="50"/>
    </row>
    <row r="57" spans="1:15" s="51" customFormat="1" ht="17.25" hidden="1">
      <c r="A57" s="43">
        <f t="shared" si="8"/>
        <v>15</v>
      </c>
      <c r="B57" s="485" t="s">
        <v>56</v>
      </c>
      <c r="C57" s="498"/>
      <c r="D57" s="498"/>
      <c r="E57" s="498"/>
      <c r="F57" s="195">
        <f>+'Ekamut-caxs'!D59</f>
        <v>0</v>
      </c>
      <c r="G57" s="242"/>
      <c r="H57" s="89"/>
      <c r="I57" s="49"/>
      <c r="J57" s="49"/>
      <c r="K57" s="49"/>
      <c r="L57" s="38"/>
      <c r="M57" s="50"/>
      <c r="N57" s="50"/>
      <c r="O57" s="50"/>
    </row>
    <row r="58" spans="1:15" s="51" customFormat="1" ht="36" hidden="1" customHeight="1">
      <c r="A58" s="43">
        <f t="shared" si="8"/>
        <v>16</v>
      </c>
      <c r="B58" s="484" t="s">
        <v>245</v>
      </c>
      <c r="C58" s="498"/>
      <c r="D58" s="498"/>
      <c r="E58" s="498"/>
      <c r="F58" s="195">
        <f>+'Ekamut-caxs'!D60</f>
        <v>0</v>
      </c>
      <c r="G58" s="242"/>
      <c r="H58" s="89"/>
      <c r="I58" s="49"/>
      <c r="J58" s="49"/>
      <c r="K58" s="49"/>
      <c r="L58" s="38"/>
      <c r="M58" s="50"/>
      <c r="N58" s="50"/>
      <c r="O58" s="50"/>
    </row>
    <row r="59" spans="1:15" s="51" customFormat="1" ht="17.25" hidden="1">
      <c r="A59" s="43">
        <f t="shared" si="8"/>
        <v>17</v>
      </c>
      <c r="B59" s="381" t="s">
        <v>206</v>
      </c>
      <c r="C59" s="498"/>
      <c r="D59" s="498"/>
      <c r="E59" s="498"/>
      <c r="F59" s="194">
        <f>+'Ekamut-caxs'!D61</f>
        <v>0</v>
      </c>
      <c r="G59" s="242"/>
      <c r="H59" s="89"/>
      <c r="I59" s="49"/>
      <c r="J59" s="49"/>
      <c r="K59" s="49"/>
      <c r="L59" s="38"/>
      <c r="M59" s="50"/>
      <c r="N59" s="50"/>
      <c r="O59" s="50"/>
    </row>
    <row r="60" spans="1:15" s="50" customFormat="1" ht="17.25" hidden="1">
      <c r="A60" s="43">
        <f t="shared" si="8"/>
        <v>18</v>
      </c>
      <c r="B60" s="381"/>
      <c r="C60" s="498"/>
      <c r="D60" s="498"/>
      <c r="E60" s="498"/>
      <c r="F60" s="194">
        <f>+'Ekamut-caxs'!D62</f>
        <v>0</v>
      </c>
      <c r="G60" s="242"/>
      <c r="H60" s="89"/>
      <c r="I60" s="49"/>
      <c r="J60" s="49"/>
      <c r="K60" s="49"/>
      <c r="L60" s="38"/>
    </row>
    <row r="61" spans="1:15" s="50" customFormat="1" ht="17.25" hidden="1">
      <c r="A61" s="43">
        <f t="shared" si="8"/>
        <v>19</v>
      </c>
      <c r="B61" s="381"/>
      <c r="C61" s="498"/>
      <c r="D61" s="498"/>
      <c r="E61" s="498"/>
      <c r="F61" s="194">
        <f>+'Ekamut-caxs'!D63</f>
        <v>250</v>
      </c>
      <c r="G61" s="242"/>
      <c r="H61" s="89"/>
      <c r="I61" s="49"/>
      <c r="J61" s="49"/>
      <c r="K61" s="49"/>
      <c r="L61" s="38"/>
    </row>
    <row r="62" spans="1:15" s="50" customFormat="1" ht="17.25" hidden="1">
      <c r="A62" s="43">
        <f t="shared" si="8"/>
        <v>20</v>
      </c>
      <c r="B62" s="381"/>
      <c r="C62" s="498"/>
      <c r="D62" s="498"/>
      <c r="E62" s="498"/>
      <c r="F62" s="194">
        <f>+'Ekamut-caxs'!D64</f>
        <v>40</v>
      </c>
      <c r="G62" s="242"/>
      <c r="H62" s="89"/>
      <c r="I62" s="49"/>
      <c r="J62" s="49"/>
      <c r="K62" s="49"/>
      <c r="L62" s="38"/>
    </row>
    <row r="63" spans="1:15" s="74" customFormat="1" ht="39" hidden="1" customHeight="1">
      <c r="A63" s="43">
        <f t="shared" si="8"/>
        <v>21</v>
      </c>
      <c r="B63" s="486" t="s">
        <v>27</v>
      </c>
      <c r="C63" s="195">
        <f t="shared" ref="C63:E63" si="9">SUM(C64:C66)</f>
        <v>0</v>
      </c>
      <c r="D63" s="195">
        <f t="shared" si="9"/>
        <v>0</v>
      </c>
      <c r="E63" s="195">
        <f t="shared" si="9"/>
        <v>0</v>
      </c>
      <c r="F63" s="195">
        <f>SUM(F64:F66)</f>
        <v>0</v>
      </c>
      <c r="G63" s="242"/>
      <c r="H63" s="88"/>
      <c r="I63" s="49"/>
      <c r="J63" s="49"/>
      <c r="K63" s="49"/>
      <c r="L63" s="49"/>
      <c r="M63" s="73"/>
      <c r="N63" s="73"/>
      <c r="O63" s="73"/>
    </row>
    <row r="64" spans="1:15" s="471" customFormat="1" hidden="1">
      <c r="A64" s="462">
        <f>+A63+0.1</f>
        <v>21.1</v>
      </c>
      <c r="B64" s="487" t="s">
        <v>28</v>
      </c>
      <c r="C64" s="499"/>
      <c r="D64" s="499"/>
      <c r="E64" s="499"/>
      <c r="F64" s="500"/>
      <c r="G64" s="464"/>
      <c r="H64" s="469"/>
      <c r="I64" s="470"/>
      <c r="J64" s="470"/>
      <c r="K64" s="470"/>
      <c r="L64" s="470"/>
    </row>
    <row r="65" spans="1:15" s="471" customFormat="1" hidden="1">
      <c r="A65" s="462">
        <f t="shared" ref="A65:A66" si="10">+A64+0.1</f>
        <v>21.200000000000003</v>
      </c>
      <c r="B65" s="487" t="s">
        <v>41</v>
      </c>
      <c r="C65" s="499"/>
      <c r="D65" s="499"/>
      <c r="E65" s="499"/>
      <c r="F65" s="500"/>
      <c r="G65" s="464"/>
      <c r="H65" s="469"/>
      <c r="I65" s="470"/>
      <c r="J65" s="470"/>
      <c r="K65" s="470"/>
      <c r="L65" s="470"/>
    </row>
    <row r="66" spans="1:15" s="472" customFormat="1" ht="16.5" hidden="1" customHeight="1">
      <c r="A66" s="462">
        <f t="shared" si="10"/>
        <v>21.300000000000004</v>
      </c>
      <c r="B66" s="492" t="s">
        <v>75</v>
      </c>
      <c r="C66" s="499"/>
      <c r="D66" s="499"/>
      <c r="E66" s="499"/>
      <c r="F66" s="463"/>
      <c r="G66" s="464"/>
      <c r="H66" s="469"/>
      <c r="I66" s="470"/>
      <c r="J66" s="470"/>
      <c r="K66" s="470"/>
      <c r="L66" s="470"/>
      <c r="M66" s="471"/>
      <c r="N66" s="471"/>
      <c r="O66" s="471"/>
    </row>
    <row r="67" spans="1:15" s="74" customFormat="1" ht="17.25">
      <c r="A67" s="43">
        <v>15</v>
      </c>
      <c r="B67" s="485" t="s">
        <v>29</v>
      </c>
      <c r="C67" s="498">
        <v>246.4</v>
      </c>
      <c r="D67" s="498">
        <v>246.4</v>
      </c>
      <c r="E67" s="498">
        <v>246.4</v>
      </c>
      <c r="F67" s="194">
        <f>+'Deb. ev kreditor'!F59</f>
        <v>246.39999999999998</v>
      </c>
      <c r="G67" s="242"/>
      <c r="H67" s="88"/>
      <c r="I67" s="49"/>
      <c r="J67" s="49"/>
      <c r="K67" s="49"/>
      <c r="L67" s="49"/>
      <c r="M67" s="73"/>
      <c r="N67" s="73"/>
      <c r="O67" s="73"/>
    </row>
    <row r="68" spans="1:15" s="74" customFormat="1" ht="17.25" hidden="1">
      <c r="A68" s="43">
        <f>+A67+1</f>
        <v>16</v>
      </c>
      <c r="B68" s="485" t="s">
        <v>76</v>
      </c>
      <c r="C68" s="499"/>
      <c r="D68" s="499"/>
      <c r="E68" s="499"/>
      <c r="F68" s="499"/>
      <c r="G68" s="242"/>
      <c r="H68" s="88" t="s">
        <v>253</v>
      </c>
      <c r="I68" s="49"/>
      <c r="J68" s="49"/>
      <c r="K68" s="49"/>
      <c r="L68" s="49"/>
      <c r="M68" s="73"/>
      <c r="N68" s="73"/>
      <c r="O68" s="73"/>
    </row>
    <row r="69" spans="1:15" s="62" customFormat="1" ht="17.25">
      <c r="A69" s="34" t="s">
        <v>49</v>
      </c>
      <c r="B69" s="491" t="s">
        <v>52</v>
      </c>
      <c r="C69" s="203">
        <f t="shared" ref="C69:E69" si="11">C70+C78</f>
        <v>40</v>
      </c>
      <c r="D69" s="203">
        <f t="shared" si="11"/>
        <v>40</v>
      </c>
      <c r="E69" s="203">
        <f t="shared" si="11"/>
        <v>40</v>
      </c>
      <c r="F69" s="203">
        <f>F70+F78</f>
        <v>40</v>
      </c>
      <c r="G69" s="367"/>
      <c r="H69" s="90"/>
      <c r="I69" s="80"/>
      <c r="J69" s="80"/>
      <c r="K69" s="80"/>
      <c r="L69" s="80"/>
      <c r="M69" s="61"/>
      <c r="N69" s="61"/>
      <c r="O69" s="61"/>
    </row>
    <row r="70" spans="1:15" s="72" customFormat="1" ht="17.25">
      <c r="A70" s="53">
        <v>1</v>
      </c>
      <c r="B70" s="485" t="s">
        <v>81</v>
      </c>
      <c r="C70" s="195">
        <f t="shared" ref="C70:E70" si="12">SUM(C71:C77)</f>
        <v>40</v>
      </c>
      <c r="D70" s="195">
        <f t="shared" si="12"/>
        <v>40</v>
      </c>
      <c r="E70" s="195">
        <f t="shared" si="12"/>
        <v>40</v>
      </c>
      <c r="F70" s="195">
        <f>SUM(F71:F77)</f>
        <v>40</v>
      </c>
      <c r="G70" s="242"/>
      <c r="H70" s="87"/>
      <c r="I70" s="79"/>
      <c r="J70" s="79"/>
      <c r="K70" s="79"/>
      <c r="L70" s="79"/>
      <c r="M70" s="71"/>
      <c r="N70" s="71"/>
      <c r="O70" s="71"/>
    </row>
    <row r="71" spans="1:15" s="474" customFormat="1" ht="14.25" hidden="1">
      <c r="A71" s="473">
        <f>+A70+0.1</f>
        <v>1.1000000000000001</v>
      </c>
      <c r="B71" s="492" t="s">
        <v>77</v>
      </c>
      <c r="C71" s="499"/>
      <c r="D71" s="499"/>
      <c r="E71" s="499"/>
      <c r="F71" s="500"/>
      <c r="G71" s="464"/>
      <c r="H71" s="468"/>
      <c r="I71" s="466"/>
      <c r="J71" s="466"/>
      <c r="K71" s="466"/>
      <c r="L71" s="466"/>
      <c r="M71" s="467"/>
      <c r="N71" s="467"/>
      <c r="O71" s="467"/>
    </row>
    <row r="72" spans="1:15" s="474" customFormat="1" ht="14.25" hidden="1">
      <c r="A72" s="473">
        <f t="shared" ref="A72:A77" si="13">+A71+0.1</f>
        <v>1.2000000000000002</v>
      </c>
      <c r="B72" s="492" t="s">
        <v>78</v>
      </c>
      <c r="C72" s="499"/>
      <c r="D72" s="499"/>
      <c r="E72" s="499"/>
      <c r="F72" s="500"/>
      <c r="G72" s="464"/>
      <c r="H72" s="468"/>
      <c r="I72" s="466"/>
      <c r="J72" s="466"/>
      <c r="K72" s="466"/>
      <c r="L72" s="466"/>
      <c r="M72" s="467"/>
      <c r="N72" s="467"/>
      <c r="O72" s="467"/>
    </row>
    <row r="73" spans="1:15" s="474" customFormat="1" ht="14.25" hidden="1">
      <c r="A73" s="473">
        <f t="shared" si="13"/>
        <v>1.3000000000000003</v>
      </c>
      <c r="B73" s="492" t="s">
        <v>79</v>
      </c>
      <c r="C73" s="499"/>
      <c r="D73" s="499"/>
      <c r="E73" s="499"/>
      <c r="F73" s="500"/>
      <c r="G73" s="464"/>
      <c r="H73" s="468"/>
      <c r="I73" s="466"/>
      <c r="J73" s="466"/>
      <c r="K73" s="466"/>
      <c r="L73" s="466"/>
      <c r="M73" s="467"/>
      <c r="N73" s="467"/>
      <c r="O73" s="467"/>
    </row>
    <row r="74" spans="1:15" s="474" customFormat="1" ht="14.25" hidden="1">
      <c r="A74" s="473">
        <f t="shared" si="13"/>
        <v>1.4000000000000004</v>
      </c>
      <c r="B74" s="492" t="s">
        <v>172</v>
      </c>
      <c r="C74" s="499"/>
      <c r="D74" s="499"/>
      <c r="E74" s="499"/>
      <c r="F74" s="500"/>
      <c r="G74" s="464"/>
      <c r="H74" s="468"/>
      <c r="I74" s="466"/>
      <c r="J74" s="466"/>
      <c r="K74" s="466"/>
      <c r="L74" s="466"/>
      <c r="M74" s="467"/>
      <c r="N74" s="467"/>
      <c r="O74" s="467"/>
    </row>
    <row r="75" spans="1:15" s="474" customFormat="1" ht="14.25" hidden="1">
      <c r="A75" s="473">
        <f t="shared" si="13"/>
        <v>1.5000000000000004</v>
      </c>
      <c r="B75" s="492" t="s">
        <v>57</v>
      </c>
      <c r="C75" s="499"/>
      <c r="D75" s="499"/>
      <c r="E75" s="499"/>
      <c r="F75" s="500"/>
      <c r="G75" s="464"/>
      <c r="H75" s="468"/>
      <c r="I75" s="466"/>
      <c r="J75" s="466"/>
      <c r="K75" s="466"/>
      <c r="L75" s="466"/>
      <c r="M75" s="467"/>
      <c r="N75" s="467"/>
      <c r="O75" s="467"/>
    </row>
    <row r="76" spans="1:15" s="467" customFormat="1" ht="14.25">
      <c r="A76" s="473">
        <v>1.1000000000000001</v>
      </c>
      <c r="B76" s="487" t="s">
        <v>58</v>
      </c>
      <c r="C76" s="508">
        <v>40</v>
      </c>
      <c r="D76" s="508">
        <v>40</v>
      </c>
      <c r="E76" s="508">
        <v>40</v>
      </c>
      <c r="F76" s="462">
        <v>40</v>
      </c>
      <c r="G76" s="464"/>
      <c r="H76" s="468"/>
      <c r="I76" s="466"/>
      <c r="J76" s="466"/>
      <c r="K76" s="466"/>
      <c r="L76" s="466"/>
    </row>
    <row r="77" spans="1:15" s="467" customFormat="1" ht="14.25" hidden="1">
      <c r="A77" s="473">
        <f t="shared" si="13"/>
        <v>1.2000000000000002</v>
      </c>
      <c r="B77" s="487"/>
      <c r="C77" s="499"/>
      <c r="D77" s="499"/>
      <c r="E77" s="499"/>
      <c r="F77" s="500"/>
      <c r="G77" s="464"/>
      <c r="H77" s="475" t="s">
        <v>256</v>
      </c>
      <c r="I77" s="466"/>
      <c r="J77" s="466"/>
      <c r="K77" s="466"/>
      <c r="L77" s="466"/>
    </row>
    <row r="78" spans="1:15" s="72" customFormat="1" ht="51" hidden="1" customHeight="1">
      <c r="A78" s="53">
        <v>2</v>
      </c>
      <c r="B78" s="486" t="s">
        <v>257</v>
      </c>
      <c r="C78" s="195">
        <f t="shared" ref="C78:E78" si="14">SUM(C79:C81)</f>
        <v>0</v>
      </c>
      <c r="D78" s="195">
        <f t="shared" si="14"/>
        <v>0</v>
      </c>
      <c r="E78" s="195">
        <f t="shared" si="14"/>
        <v>0</v>
      </c>
      <c r="F78" s="195">
        <f>SUM(F79:F81)</f>
        <v>0</v>
      </c>
      <c r="G78" s="242"/>
      <c r="H78" s="87"/>
      <c r="I78" s="79"/>
      <c r="J78" s="79"/>
      <c r="K78" s="79"/>
      <c r="L78" s="79"/>
      <c r="M78" s="71"/>
      <c r="N78" s="71"/>
      <c r="O78" s="71"/>
    </row>
    <row r="79" spans="1:15" s="474" customFormat="1" ht="14.25" hidden="1">
      <c r="A79" s="473">
        <f t="shared" ref="A79:A81" si="15">+A78+0.1</f>
        <v>2.1</v>
      </c>
      <c r="B79" s="492" t="s">
        <v>54</v>
      </c>
      <c r="C79" s="499"/>
      <c r="D79" s="499"/>
      <c r="E79" s="499"/>
      <c r="F79" s="500"/>
      <c r="G79" s="464"/>
      <c r="H79" s="468"/>
      <c r="I79" s="466"/>
      <c r="J79" s="466"/>
      <c r="K79" s="466"/>
      <c r="L79" s="466"/>
      <c r="M79" s="467"/>
      <c r="N79" s="467"/>
      <c r="O79" s="467"/>
    </row>
    <row r="80" spans="1:15" s="474" customFormat="1" ht="14.25" hidden="1">
      <c r="A80" s="473">
        <f t="shared" si="15"/>
        <v>2.2000000000000002</v>
      </c>
      <c r="B80" s="492" t="s">
        <v>53</v>
      </c>
      <c r="C80" s="499"/>
      <c r="D80" s="499"/>
      <c r="E80" s="499"/>
      <c r="F80" s="500"/>
      <c r="G80" s="464"/>
      <c r="H80" s="468"/>
      <c r="I80" s="466"/>
      <c r="J80" s="466"/>
      <c r="K80" s="466"/>
      <c r="L80" s="466"/>
      <c r="M80" s="467"/>
      <c r="N80" s="467"/>
      <c r="O80" s="467"/>
    </row>
    <row r="81" spans="1:15" s="474" customFormat="1" ht="14.25" hidden="1">
      <c r="A81" s="473">
        <f t="shared" si="15"/>
        <v>2.3000000000000003</v>
      </c>
      <c r="B81" s="492" t="s">
        <v>42</v>
      </c>
      <c r="C81" s="499"/>
      <c r="D81" s="499"/>
      <c r="E81" s="499"/>
      <c r="F81" s="500"/>
      <c r="G81" s="464"/>
      <c r="H81" s="468"/>
      <c r="I81" s="466"/>
      <c r="J81" s="466"/>
      <c r="K81" s="466"/>
      <c r="L81" s="466"/>
      <c r="M81" s="467"/>
      <c r="N81" s="467"/>
      <c r="O81" s="467"/>
    </row>
    <row r="82" spans="1:15" s="62" customFormat="1" ht="39.75" hidden="1" customHeight="1">
      <c r="A82" s="34" t="s">
        <v>50</v>
      </c>
      <c r="B82" s="489" t="s">
        <v>120</v>
      </c>
      <c r="C82" s="203">
        <f t="shared" ref="C82:E82" si="16">SUM(C83:C84)</f>
        <v>0</v>
      </c>
      <c r="D82" s="203">
        <f t="shared" si="16"/>
        <v>0</v>
      </c>
      <c r="E82" s="203">
        <f t="shared" si="16"/>
        <v>0</v>
      </c>
      <c r="F82" s="203">
        <f>SUM(F83:F84)</f>
        <v>0</v>
      </c>
      <c r="G82" s="367"/>
      <c r="H82" s="90"/>
      <c r="I82" s="80"/>
      <c r="J82" s="80"/>
      <c r="K82" s="80"/>
      <c r="L82" s="80"/>
      <c r="M82" s="61"/>
      <c r="N82" s="61"/>
      <c r="O82" s="61"/>
    </row>
    <row r="83" spans="1:15" s="71" customFormat="1" ht="17.25" hidden="1">
      <c r="A83" s="53">
        <v>1</v>
      </c>
      <c r="B83" s="381" t="s">
        <v>254</v>
      </c>
      <c r="C83" s="499"/>
      <c r="D83" s="499"/>
      <c r="E83" s="499"/>
      <c r="F83" s="500"/>
      <c r="G83" s="242"/>
      <c r="H83" s="87"/>
      <c r="I83" s="79"/>
      <c r="J83" s="79"/>
      <c r="K83" s="79"/>
      <c r="L83" s="79"/>
    </row>
    <row r="84" spans="1:15" s="71" customFormat="1" ht="17.25" hidden="1">
      <c r="A84" s="53">
        <v>2</v>
      </c>
      <c r="B84" s="381" t="s">
        <v>255</v>
      </c>
      <c r="C84" s="499"/>
      <c r="D84" s="499"/>
      <c r="E84" s="499"/>
      <c r="F84" s="500"/>
      <c r="G84" s="242"/>
      <c r="H84" s="82"/>
      <c r="I84" s="79"/>
      <c r="J84" s="79"/>
      <c r="K84" s="79"/>
      <c r="L84" s="79"/>
    </row>
    <row r="85" spans="1:15" s="76" customFormat="1" ht="36.75" customHeight="1">
      <c r="A85" s="10" t="s">
        <v>30</v>
      </c>
      <c r="B85" s="489" t="s">
        <v>31</v>
      </c>
      <c r="C85" s="203">
        <f t="shared" ref="C85:E85" si="17">C13+C14-C29</f>
        <v>1318</v>
      </c>
      <c r="D85" s="203">
        <f t="shared" si="17"/>
        <v>2058.7000000000007</v>
      </c>
      <c r="E85" s="203">
        <f t="shared" si="17"/>
        <v>1047.3000000000029</v>
      </c>
      <c r="F85" s="203">
        <f>F13+F14-F29</f>
        <v>75.000000000007276</v>
      </c>
      <c r="G85" s="368"/>
      <c r="H85" s="519"/>
      <c r="I85" s="520"/>
      <c r="J85" s="212"/>
      <c r="K85" s="212"/>
      <c r="L85" s="181"/>
      <c r="M85" s="75"/>
      <c r="N85" s="75"/>
      <c r="O85" s="75"/>
    </row>
    <row r="86" spans="1:15" s="61" customFormat="1" ht="45" customHeight="1">
      <c r="A86" s="355"/>
      <c r="B86" s="356"/>
      <c r="C86" s="356"/>
      <c r="D86" s="356"/>
      <c r="E86" s="356"/>
      <c r="H86" s="90"/>
      <c r="I86" s="80"/>
      <c r="J86" s="80"/>
      <c r="K86" s="80"/>
      <c r="L86" s="80"/>
    </row>
    <row r="87" spans="1:15" s="5" customFormat="1" ht="21.75" hidden="1" customHeight="1">
      <c r="B87" s="357" t="s">
        <v>2</v>
      </c>
      <c r="C87" s="357"/>
      <c r="D87" s="357"/>
      <c r="E87" s="357"/>
      <c r="F87" s="217" t="str">
        <f>+'Ekamut-caxs'!C71</f>
        <v>Ն. Արզումանյան</v>
      </c>
      <c r="G87" s="80"/>
      <c r="H87" s="13"/>
      <c r="I87" s="35"/>
      <c r="J87" s="35"/>
      <c r="K87" s="35"/>
      <c r="L87" s="35"/>
    </row>
    <row r="88" spans="1:15" s="2" customFormat="1" ht="13.5" hidden="1" customHeight="1">
      <c r="A88" s="5"/>
      <c r="B88" s="5" t="s">
        <v>4</v>
      </c>
      <c r="C88" s="5"/>
      <c r="D88" s="5"/>
      <c r="E88" s="5"/>
      <c r="F88" s="358" t="s">
        <v>85</v>
      </c>
      <c r="G88" s="359"/>
      <c r="H88" s="360"/>
      <c r="I88" s="66"/>
      <c r="J88" s="66"/>
      <c r="K88" s="66"/>
      <c r="L88" s="66"/>
    </row>
    <row r="89" spans="1:15" s="2" customFormat="1" ht="22.5" hidden="1" customHeight="1">
      <c r="B89" s="13" t="s">
        <v>6</v>
      </c>
      <c r="C89" s="13"/>
      <c r="D89" s="13"/>
      <c r="E89" s="13"/>
      <c r="F89" s="219" t="str">
        <f>+'Ekamut-caxs'!C73</f>
        <v>Գ. Սարգսյան</v>
      </c>
      <c r="G89" s="243"/>
      <c r="H89" s="61"/>
      <c r="I89" s="66"/>
      <c r="J89" s="66"/>
      <c r="K89" s="66"/>
      <c r="L89" s="66"/>
    </row>
    <row r="90" spans="1:15" s="2" customFormat="1" ht="12" hidden="1" customHeight="1">
      <c r="F90" s="358" t="s">
        <v>85</v>
      </c>
      <c r="G90" s="359"/>
      <c r="H90" s="360"/>
      <c r="I90" s="66"/>
      <c r="J90" s="66"/>
      <c r="K90" s="66"/>
      <c r="L90" s="66"/>
    </row>
    <row r="91" spans="1:15" s="2" customFormat="1" hidden="1">
      <c r="B91" s="66" t="s">
        <v>158</v>
      </c>
      <c r="C91" s="66"/>
      <c r="D91" s="66"/>
      <c r="E91" s="66"/>
      <c r="F91" s="63"/>
      <c r="G91" s="63"/>
      <c r="H91" s="63"/>
      <c r="I91" s="66"/>
      <c r="J91" s="66"/>
      <c r="K91" s="66"/>
      <c r="L91" s="66"/>
    </row>
    <row r="92" spans="1:15" s="35" customFormat="1" ht="111" customHeight="1">
      <c r="B92" s="458" t="str">
        <f>+'Ekamut-caxs'!B76</f>
        <v>ԵՐԵՎԱՆԻ ՔԱՂԱՔԱՊԵՏ՝</v>
      </c>
      <c r="C92" s="523"/>
      <c r="D92" s="523"/>
      <c r="E92" s="36"/>
      <c r="F92" s="507" t="str">
        <f>+'Ekamut-caxs'!D76</f>
        <v>ՏԻԳՐԱՆ ԱՎԻՆՅԱՆ</v>
      </c>
      <c r="G92" s="80"/>
    </row>
    <row r="93" spans="1:15" s="63" customFormat="1">
      <c r="H93" s="85"/>
      <c r="I93" s="66"/>
      <c r="J93" s="66"/>
      <c r="K93" s="66"/>
      <c r="L93" s="66"/>
    </row>
    <row r="94" spans="1:15" s="63" customFormat="1">
      <c r="H94" s="85"/>
      <c r="I94" s="66"/>
      <c r="J94" s="66"/>
      <c r="K94" s="66"/>
      <c r="L94" s="66"/>
    </row>
    <row r="95" spans="1:15" s="63" customFormat="1">
      <c r="H95" s="85"/>
      <c r="I95" s="66"/>
      <c r="J95" s="66"/>
      <c r="K95" s="66"/>
      <c r="L95" s="66"/>
    </row>
    <row r="96" spans="1:15" s="63" customFormat="1">
      <c r="H96" s="85"/>
      <c r="I96" s="66"/>
      <c r="J96" s="66"/>
      <c r="K96" s="66"/>
      <c r="L96" s="66"/>
    </row>
    <row r="97" spans="8:12" s="63" customFormat="1">
      <c r="H97" s="85"/>
      <c r="I97" s="66"/>
      <c r="J97" s="66"/>
      <c r="K97" s="66"/>
      <c r="L97" s="66"/>
    </row>
    <row r="98" spans="8:12" s="63" customFormat="1">
      <c r="H98" s="85"/>
      <c r="I98" s="66"/>
      <c r="J98" s="66"/>
      <c r="K98" s="66"/>
      <c r="L98" s="66"/>
    </row>
    <row r="99" spans="8:12" s="63" customFormat="1">
      <c r="H99" s="85"/>
      <c r="I99" s="66"/>
      <c r="J99" s="66"/>
      <c r="K99" s="66"/>
      <c r="L99" s="66"/>
    </row>
    <row r="100" spans="8:12" s="63" customFormat="1">
      <c r="H100" s="85"/>
      <c r="I100" s="66"/>
      <c r="J100" s="66"/>
      <c r="K100" s="66"/>
      <c r="L100" s="66"/>
    </row>
    <row r="101" spans="8:12" s="63" customFormat="1">
      <c r="H101" s="85"/>
      <c r="I101" s="66"/>
      <c r="J101" s="66"/>
      <c r="K101" s="66"/>
      <c r="L101" s="66"/>
    </row>
    <row r="102" spans="8:12" s="63" customFormat="1">
      <c r="H102" s="85"/>
      <c r="I102" s="66"/>
      <c r="J102" s="66"/>
      <c r="K102" s="66"/>
      <c r="L102" s="66"/>
    </row>
    <row r="103" spans="8:12" s="63" customFormat="1">
      <c r="H103" s="85"/>
      <c r="I103" s="66"/>
      <c r="J103" s="66"/>
      <c r="K103" s="66"/>
      <c r="L103" s="66"/>
    </row>
    <row r="104" spans="8:12" s="63" customFormat="1">
      <c r="H104" s="85"/>
      <c r="I104" s="66"/>
      <c r="J104" s="66"/>
      <c r="K104" s="66"/>
      <c r="L104" s="66"/>
    </row>
    <row r="105" spans="8:12" s="63" customFormat="1">
      <c r="H105" s="85"/>
      <c r="I105" s="66"/>
      <c r="J105" s="66"/>
      <c r="K105" s="66"/>
      <c r="L105" s="66"/>
    </row>
    <row r="106" spans="8:12" s="63" customFormat="1">
      <c r="H106" s="85"/>
      <c r="I106" s="66"/>
      <c r="J106" s="66"/>
      <c r="K106" s="66"/>
      <c r="L106" s="66"/>
    </row>
    <row r="107" spans="8:12" s="63" customFormat="1">
      <c r="H107" s="85"/>
      <c r="I107" s="66"/>
      <c r="J107" s="66"/>
      <c r="K107" s="66"/>
      <c r="L107" s="66"/>
    </row>
    <row r="108" spans="8:12" s="63" customFormat="1">
      <c r="H108" s="85"/>
      <c r="I108" s="66"/>
      <c r="J108" s="66"/>
      <c r="K108" s="66"/>
      <c r="L108" s="66"/>
    </row>
    <row r="109" spans="8:12" s="63" customFormat="1">
      <c r="H109" s="85"/>
      <c r="I109" s="66"/>
      <c r="J109" s="66"/>
      <c r="K109" s="66"/>
      <c r="L109" s="66"/>
    </row>
    <row r="110" spans="8:12" s="63" customFormat="1">
      <c r="H110" s="85"/>
      <c r="I110" s="66"/>
      <c r="J110" s="66"/>
      <c r="K110" s="66"/>
      <c r="L110" s="66"/>
    </row>
    <row r="111" spans="8:12" s="63" customFormat="1">
      <c r="H111" s="85"/>
      <c r="I111" s="66"/>
      <c r="J111" s="66"/>
      <c r="K111" s="66"/>
      <c r="L111" s="66"/>
    </row>
    <row r="112" spans="8:12" s="63" customFormat="1">
      <c r="H112" s="85"/>
      <c r="I112" s="66"/>
      <c r="J112" s="66"/>
      <c r="K112" s="66"/>
      <c r="L112" s="66"/>
    </row>
    <row r="113" spans="8:12" s="63" customFormat="1">
      <c r="H113" s="85"/>
      <c r="I113" s="66"/>
      <c r="J113" s="66"/>
      <c r="K113" s="66"/>
      <c r="L113" s="66"/>
    </row>
    <row r="114" spans="8:12" s="63" customFormat="1">
      <c r="H114" s="85"/>
      <c r="I114" s="66"/>
      <c r="J114" s="66"/>
      <c r="K114" s="66"/>
      <c r="L114" s="66"/>
    </row>
  </sheetData>
  <sheetProtection formatCells="0" formatColumns="0" formatRows="0" insertColumns="0" insertRows="0" insertHyperlinks="0" deleteColumns="0" deleteRows="0" sort="0" autoFilter="0" pivotTables="0"/>
  <mergeCells count="5">
    <mergeCell ref="H85:I85"/>
    <mergeCell ref="A7:F7"/>
    <mergeCell ref="A9:F9"/>
    <mergeCell ref="A8:F8"/>
    <mergeCell ref="C92:D92"/>
  </mergeCells>
  <pageMargins left="0.15748031496063" right="0.196850393700787" top="0.23622047244094499" bottom="0.25" header="0.15748031496063" footer="0.18"/>
  <pageSetup paperSize="9" scale="74" fitToHeight="0" orientation="portrait" r:id="rId1"/>
  <headerFooter alignWithMargins="0"/>
  <ignoredErrors>
    <ignoredError sqref="F85 F52:F53 F69 F44:F50 F82 F38 F41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86</xdr:row>
                <xdr:rowOff>0</xdr:rowOff>
              </from>
              <to>
                <xdr:col>3</xdr:col>
                <xdr:colOff>1238250</xdr:colOff>
                <xdr:row>91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5"/>
  <sheetViews>
    <sheetView view="pageBreakPreview" topLeftCell="A42" zoomScaleSheetLayoutView="100" workbookViewId="0">
      <selection activeCell="F62" sqref="F62"/>
    </sheetView>
  </sheetViews>
  <sheetFormatPr defaultColWidth="9.140625" defaultRowHeight="13.5"/>
  <cols>
    <col min="1" max="1" width="7.140625" style="20" customWidth="1"/>
    <col min="2" max="2" width="54.42578125" style="16" customWidth="1"/>
    <col min="3" max="3" width="14.28515625" style="16" customWidth="1"/>
    <col min="4" max="4" width="15" style="16" customWidth="1"/>
    <col min="5" max="5" width="15.5703125" style="16" customWidth="1"/>
    <col min="6" max="6" width="47.42578125" style="16" customWidth="1"/>
    <col min="7" max="7" width="44.5703125" style="15" customWidth="1"/>
    <col min="8" max="18" width="9.140625" style="15"/>
    <col min="19" max="16384" width="9.140625" style="16"/>
  </cols>
  <sheetData>
    <row r="1" spans="1:18" ht="18.75" customHeight="1">
      <c r="A1" s="524" t="s">
        <v>47</v>
      </c>
      <c r="B1" s="524"/>
      <c r="C1" s="524"/>
      <c r="D1" s="524"/>
      <c r="E1" s="524"/>
      <c r="F1" s="524"/>
    </row>
    <row r="2" spans="1:18" s="18" customFormat="1" ht="25.5" customHeight="1">
      <c r="A2" s="522" t="str">
        <f>+'Ekamut-caxs'!A9</f>
        <v xml:space="preserve">«Երևանի Նոր Նորք վարչական շրջանի Համո Սահյանի անվան գրադարան»  ՀՈԱԿ-ի  </v>
      </c>
      <c r="B2" s="522"/>
      <c r="C2" s="522"/>
      <c r="D2" s="522"/>
      <c r="E2" s="522"/>
      <c r="F2" s="522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36.75" customHeight="1">
      <c r="A3" s="523" t="s">
        <v>228</v>
      </c>
      <c r="B3" s="523"/>
      <c r="C3" s="523"/>
      <c r="D3" s="523"/>
      <c r="E3" s="523"/>
      <c r="F3" s="523"/>
      <c r="G3" s="19"/>
      <c r="H3" s="19"/>
      <c r="I3" s="19"/>
    </row>
    <row r="4" spans="1:18" ht="20.25" customHeight="1">
      <c r="F4" s="21" t="s">
        <v>0</v>
      </c>
    </row>
    <row r="5" spans="1:18" ht="90" customHeight="1">
      <c r="A5" s="47" t="s">
        <v>3</v>
      </c>
      <c r="B5" s="48" t="s">
        <v>23</v>
      </c>
      <c r="C5" s="179" t="s">
        <v>263</v>
      </c>
      <c r="D5" s="179" t="s">
        <v>264</v>
      </c>
      <c r="E5" s="48" t="s">
        <v>43</v>
      </c>
      <c r="F5" s="236" t="str">
        <f>+'Dramakani hamematakan'!F5</f>
        <v xml:space="preserve">Ծանոթություն նախատեսվող ցուցանիշների վերաբերյալ </v>
      </c>
    </row>
    <row r="6" spans="1:18" s="18" customFormat="1" ht="31.5" customHeight="1">
      <c r="A6" s="45" t="s">
        <v>7</v>
      </c>
      <c r="B6" s="46" t="s">
        <v>114</v>
      </c>
      <c r="C6" s="215">
        <f>SUM(C7:C18,C21:C23)</f>
        <v>59656.600000000006</v>
      </c>
      <c r="D6" s="215">
        <f>SUM(D7:D18,D21:D23)</f>
        <v>67880.899999999994</v>
      </c>
      <c r="E6" s="341">
        <f t="shared" ref="E6:E61" si="0">D6-C6</f>
        <v>8224.2999999999884</v>
      </c>
      <c r="F6" s="239"/>
      <c r="G6" s="513"/>
      <c r="H6" s="513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40" customFormat="1" ht="18.75" customHeight="1">
      <c r="A7" s="43">
        <v>1</v>
      </c>
      <c r="B7" s="196" t="s">
        <v>107</v>
      </c>
      <c r="C7" s="206">
        <v>56865.3</v>
      </c>
      <c r="D7" s="207">
        <f>+'Ekamut-caxs'!D13</f>
        <v>64778.6</v>
      </c>
      <c r="E7" s="342">
        <f t="shared" si="0"/>
        <v>7913.2999999999956</v>
      </c>
      <c r="F7" s="206"/>
      <c r="G7" s="513"/>
      <c r="H7" s="513"/>
      <c r="I7" s="39"/>
      <c r="J7" s="39"/>
      <c r="K7" s="39"/>
      <c r="L7" s="39"/>
      <c r="M7" s="39"/>
      <c r="N7" s="39"/>
      <c r="O7" s="39"/>
      <c r="P7" s="39"/>
      <c r="Q7" s="39"/>
      <c r="R7" s="39"/>
    </row>
    <row r="8" spans="1:18" s="40" customFormat="1" ht="39.75" hidden="1" customHeight="1">
      <c r="A8" s="43">
        <v>2</v>
      </c>
      <c r="B8" s="196" t="str">
        <f>+'Ekamut-caxs'!B14</f>
        <v>Սուբսիդիա ջրամատակարարման գծով</v>
      </c>
      <c r="C8" s="206"/>
      <c r="D8" s="207">
        <f>+'Ekamut-caxs'!D14</f>
        <v>2.2999999999999998</v>
      </c>
      <c r="E8" s="207">
        <f t="shared" si="0"/>
        <v>2.2999999999999998</v>
      </c>
      <c r="F8" s="206"/>
      <c r="G8" s="515"/>
      <c r="H8" s="515"/>
      <c r="I8" s="39"/>
      <c r="J8" s="39"/>
      <c r="K8" s="39"/>
      <c r="L8" s="39"/>
      <c r="M8" s="39"/>
      <c r="N8" s="39"/>
      <c r="O8" s="39"/>
      <c r="P8" s="39"/>
      <c r="Q8" s="39"/>
      <c r="R8" s="39"/>
    </row>
    <row r="9" spans="1:18" s="40" customFormat="1" ht="37.5" hidden="1" customHeight="1">
      <c r="A9" s="43">
        <v>3</v>
      </c>
      <c r="B9" s="304" t="s">
        <v>170</v>
      </c>
      <c r="C9" s="206"/>
      <c r="D9" s="207">
        <f>+'Ekamut-caxs'!D15</f>
        <v>0</v>
      </c>
      <c r="E9" s="207">
        <f>D9-C9</f>
        <v>0</v>
      </c>
      <c r="F9" s="206"/>
      <c r="G9" s="515"/>
      <c r="H9" s="515"/>
      <c r="I9" s="39"/>
      <c r="J9" s="39"/>
      <c r="K9" s="39"/>
      <c r="L9" s="39"/>
      <c r="M9" s="39"/>
      <c r="N9" s="39"/>
      <c r="O9" s="39"/>
      <c r="P9" s="39"/>
      <c r="Q9" s="39"/>
      <c r="R9" s="39"/>
    </row>
    <row r="10" spans="1:18" s="40" customFormat="1" ht="37.5" hidden="1" customHeight="1">
      <c r="A10" s="43">
        <v>4</v>
      </c>
      <c r="B10" s="304" t="s">
        <v>211</v>
      </c>
      <c r="C10" s="206"/>
      <c r="D10" s="207">
        <f>+'Ekamut-caxs'!D16</f>
        <v>0</v>
      </c>
      <c r="E10" s="207">
        <f>D10-C10</f>
        <v>0</v>
      </c>
      <c r="F10" s="206"/>
      <c r="G10" s="513"/>
      <c r="H10" s="513"/>
      <c r="I10" s="39"/>
      <c r="J10" s="39"/>
      <c r="K10" s="39"/>
      <c r="L10" s="39"/>
      <c r="M10" s="39"/>
      <c r="N10" s="39"/>
      <c r="O10" s="39"/>
      <c r="P10" s="39"/>
      <c r="Q10" s="39"/>
      <c r="R10" s="39"/>
    </row>
    <row r="11" spans="1:18" s="40" customFormat="1" ht="39" hidden="1" customHeight="1">
      <c r="A11" s="43">
        <v>5</v>
      </c>
      <c r="B11" s="209" t="str">
        <f>+'Ekamut-caxs'!B17</f>
        <v>Վճարովի ծառայություններից (գեղագիտական ուսուցում)</v>
      </c>
      <c r="C11" s="206"/>
      <c r="D11" s="207">
        <f>+'Ekamut-caxs'!D17</f>
        <v>0</v>
      </c>
      <c r="E11" s="207">
        <f t="shared" ref="E11:E17" si="1">D11-C11</f>
        <v>0</v>
      </c>
      <c r="F11" s="206"/>
      <c r="G11" s="513"/>
      <c r="H11" s="513"/>
      <c r="I11" s="39"/>
      <c r="J11" s="39"/>
      <c r="K11" s="39"/>
      <c r="L11" s="39"/>
      <c r="M11" s="39"/>
      <c r="N11" s="39"/>
      <c r="O11" s="39"/>
      <c r="P11" s="39"/>
      <c r="Q11" s="39"/>
      <c r="R11" s="39"/>
    </row>
    <row r="12" spans="1:18" s="40" customFormat="1" ht="18.75" hidden="1" customHeight="1">
      <c r="A12" s="43">
        <v>6</v>
      </c>
      <c r="B12" s="196" t="s">
        <v>45</v>
      </c>
      <c r="C12" s="208"/>
      <c r="D12" s="207">
        <f>+'Ekamut-caxs'!D18</f>
        <v>0</v>
      </c>
      <c r="E12" s="207">
        <f t="shared" si="1"/>
        <v>0</v>
      </c>
      <c r="F12" s="206"/>
      <c r="G12" s="513"/>
      <c r="H12" s="513"/>
      <c r="I12" s="39"/>
      <c r="J12" s="39"/>
      <c r="K12" s="39"/>
      <c r="L12" s="39"/>
      <c r="M12" s="39"/>
      <c r="N12" s="39"/>
      <c r="O12" s="39"/>
      <c r="P12" s="39"/>
      <c r="Q12" s="39"/>
      <c r="R12" s="39"/>
    </row>
    <row r="13" spans="1:18" s="40" customFormat="1" ht="18.75" hidden="1" customHeight="1">
      <c r="A13" s="43">
        <v>7</v>
      </c>
      <c r="B13" s="196" t="s">
        <v>55</v>
      </c>
      <c r="C13" s="208"/>
      <c r="D13" s="207">
        <f>+'Ekamut-caxs'!D19</f>
        <v>0</v>
      </c>
      <c r="E13" s="207">
        <f t="shared" si="1"/>
        <v>0</v>
      </c>
      <c r="F13" s="206"/>
      <c r="G13" s="513"/>
      <c r="H13" s="513"/>
      <c r="I13" s="39"/>
      <c r="J13" s="39"/>
      <c r="K13" s="39"/>
      <c r="L13" s="39"/>
      <c r="M13" s="39"/>
      <c r="N13" s="39"/>
      <c r="O13" s="39"/>
      <c r="P13" s="39"/>
      <c r="Q13" s="39"/>
      <c r="R13" s="39"/>
    </row>
    <row r="14" spans="1:18" s="40" customFormat="1" ht="18.75" hidden="1" customHeight="1">
      <c r="A14" s="43">
        <v>8</v>
      </c>
      <c r="B14" s="18" t="s">
        <v>169</v>
      </c>
      <c r="C14" s="208"/>
      <c r="D14" s="207">
        <f>+'Ekamut-caxs'!D20</f>
        <v>0</v>
      </c>
      <c r="E14" s="207">
        <f t="shared" si="1"/>
        <v>0</v>
      </c>
      <c r="F14" s="206"/>
      <c r="G14" s="513"/>
      <c r="H14" s="513"/>
      <c r="I14" s="39"/>
      <c r="J14" s="39"/>
      <c r="K14" s="39"/>
      <c r="L14" s="39"/>
      <c r="M14" s="39"/>
      <c r="N14" s="39"/>
      <c r="O14" s="39"/>
      <c r="P14" s="39"/>
      <c r="Q14" s="39"/>
      <c r="R14" s="39"/>
    </row>
    <row r="15" spans="1:18" s="40" customFormat="1" ht="39" hidden="1" customHeight="1">
      <c r="A15" s="43">
        <v>9</v>
      </c>
      <c r="B15" s="352" t="s">
        <v>214</v>
      </c>
      <c r="C15" s="208"/>
      <c r="D15" s="207">
        <f>+'Ekamut-caxs'!D21</f>
        <v>0</v>
      </c>
      <c r="E15" s="207">
        <f t="shared" si="1"/>
        <v>0</v>
      </c>
      <c r="F15" s="206"/>
      <c r="G15" s="527"/>
      <c r="H15" s="527"/>
      <c r="I15" s="39"/>
      <c r="J15" s="39"/>
      <c r="K15" s="39"/>
      <c r="L15" s="39"/>
      <c r="M15" s="39"/>
      <c r="N15" s="39"/>
      <c r="O15" s="39"/>
      <c r="P15" s="39"/>
      <c r="Q15" s="39"/>
      <c r="R15" s="39"/>
    </row>
    <row r="16" spans="1:18" s="40" customFormat="1" ht="18.75" hidden="1" customHeight="1">
      <c r="A16" s="43">
        <v>9.1</v>
      </c>
      <c r="B16" s="352"/>
      <c r="C16" s="208"/>
      <c r="D16" s="207">
        <f>+'Ekamut-caxs'!D22</f>
        <v>0</v>
      </c>
      <c r="E16" s="207">
        <f t="shared" si="1"/>
        <v>0</v>
      </c>
      <c r="F16" s="206"/>
      <c r="G16" s="351"/>
      <c r="H16" s="351"/>
      <c r="I16" s="39"/>
      <c r="J16" s="39"/>
      <c r="K16" s="39"/>
      <c r="L16" s="39"/>
      <c r="M16" s="39"/>
      <c r="N16" s="39"/>
      <c r="O16" s="39"/>
      <c r="P16" s="39"/>
      <c r="Q16" s="39"/>
      <c r="R16" s="39"/>
    </row>
    <row r="17" spans="1:18" s="40" customFormat="1" ht="19.5" hidden="1" customHeight="1">
      <c r="A17" s="43">
        <v>9.1999999999999993</v>
      </c>
      <c r="B17" s="352"/>
      <c r="C17" s="208"/>
      <c r="D17" s="207">
        <f>+'Ekamut-caxs'!D23</f>
        <v>0</v>
      </c>
      <c r="E17" s="207">
        <f t="shared" si="1"/>
        <v>0</v>
      </c>
      <c r="F17" s="206"/>
      <c r="G17" s="351"/>
      <c r="H17" s="351"/>
      <c r="I17" s="39"/>
      <c r="J17" s="39"/>
      <c r="K17" s="39"/>
      <c r="L17" s="39"/>
      <c r="M17" s="39"/>
      <c r="N17" s="39"/>
      <c r="O17" s="39"/>
      <c r="P17" s="39"/>
      <c r="Q17" s="39"/>
      <c r="R17" s="39"/>
    </row>
    <row r="18" spans="1:18" s="40" customFormat="1" ht="18.75" customHeight="1">
      <c r="A18" s="43">
        <v>10</v>
      </c>
      <c r="B18" s="209" t="s">
        <v>112</v>
      </c>
      <c r="C18" s="210">
        <f>SUM(C19:C20)</f>
        <v>2786.5</v>
      </c>
      <c r="D18" s="207">
        <v>3100</v>
      </c>
      <c r="E18" s="207">
        <f t="shared" si="0"/>
        <v>313.5</v>
      </c>
      <c r="F18" s="206"/>
      <c r="G18" s="527"/>
      <c r="H18" s="527"/>
      <c r="I18" s="39"/>
      <c r="J18" s="39"/>
      <c r="K18" s="39"/>
      <c r="L18" s="39"/>
      <c r="M18" s="39"/>
      <c r="N18" s="39"/>
      <c r="O18" s="39"/>
      <c r="P18" s="39"/>
      <c r="Q18" s="39"/>
      <c r="R18" s="39"/>
    </row>
    <row r="19" spans="1:18" ht="18.75" customHeight="1">
      <c r="A19" s="353">
        <v>10.1</v>
      </c>
      <c r="B19" s="26" t="s">
        <v>64</v>
      </c>
      <c r="C19" s="182">
        <v>2786.5</v>
      </c>
      <c r="D19" s="183">
        <v>2786.5</v>
      </c>
      <c r="E19" s="183">
        <f t="shared" si="0"/>
        <v>0</v>
      </c>
      <c r="F19" s="184"/>
      <c r="G19" s="513"/>
      <c r="H19" s="513"/>
    </row>
    <row r="20" spans="1:18" ht="18.75" hidden="1" customHeight="1">
      <c r="A20" s="43">
        <v>10.199999999999999</v>
      </c>
      <c r="B20" s="26" t="s">
        <v>65</v>
      </c>
      <c r="C20" s="182"/>
      <c r="D20" s="183">
        <f>+'Ekamut-caxs'!D26</f>
        <v>0</v>
      </c>
      <c r="E20" s="183">
        <f t="shared" si="0"/>
        <v>0</v>
      </c>
      <c r="F20" s="184"/>
      <c r="G20" s="517"/>
      <c r="H20" s="517"/>
    </row>
    <row r="21" spans="1:18" s="40" customFormat="1" ht="18.75" hidden="1" customHeight="1">
      <c r="A21" s="43">
        <v>11</v>
      </c>
      <c r="B21" s="198" t="s">
        <v>8</v>
      </c>
      <c r="C21" s="208"/>
      <c r="D21" s="207">
        <f>+'Ekamut-caxs'!D27</f>
        <v>0</v>
      </c>
      <c r="E21" s="207">
        <f t="shared" si="0"/>
        <v>0</v>
      </c>
      <c r="F21" s="206"/>
      <c r="G21" s="517"/>
      <c r="H21" s="517"/>
      <c r="I21" s="39"/>
      <c r="J21" s="39"/>
      <c r="K21" s="39"/>
      <c r="L21" s="39"/>
      <c r="M21" s="39"/>
      <c r="N21" s="39"/>
      <c r="O21" s="39"/>
      <c r="P21" s="39"/>
      <c r="Q21" s="39"/>
      <c r="R21" s="39"/>
    </row>
    <row r="22" spans="1:18" s="40" customFormat="1" ht="18.75" customHeight="1">
      <c r="A22" s="44">
        <v>12</v>
      </c>
      <c r="B22" s="199" t="s">
        <v>270</v>
      </c>
      <c r="C22" s="208">
        <v>4.8</v>
      </c>
      <c r="D22" s="206"/>
      <c r="E22" s="206">
        <f>D22-C22</f>
        <v>-4.8</v>
      </c>
      <c r="F22" s="206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</row>
    <row r="23" spans="1:18" s="40" customFormat="1" ht="18.75" hidden="1" customHeight="1">
      <c r="A23" s="43">
        <v>13</v>
      </c>
      <c r="B23" s="199"/>
      <c r="C23" s="208"/>
      <c r="D23" s="206">
        <f>+'Ekamut-caxs'!D29</f>
        <v>0</v>
      </c>
      <c r="E23" s="206">
        <f>D23-C23</f>
        <v>0</v>
      </c>
      <c r="F23" s="206"/>
      <c r="G23" s="39" t="s">
        <v>215</v>
      </c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</row>
    <row r="24" spans="1:18" s="18" customFormat="1" ht="29.25" customHeight="1">
      <c r="A24" s="45" t="s">
        <v>9</v>
      </c>
      <c r="B24" s="42" t="s">
        <v>115</v>
      </c>
      <c r="C24" s="216">
        <f>SUM(C25,C29:C34,C35:C57,C59:C60)</f>
        <v>59656.600000000013</v>
      </c>
      <c r="D24" s="216">
        <f>SUM(D25,D29:D34,D35:D57,D59:D60)</f>
        <v>67880.899999999994</v>
      </c>
      <c r="E24" s="341">
        <f t="shared" si="0"/>
        <v>8224.2999999999811</v>
      </c>
      <c r="F24" s="239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40" customFormat="1" ht="21" customHeight="1">
      <c r="A25" s="43">
        <v>1</v>
      </c>
      <c r="B25" s="200" t="s">
        <v>10</v>
      </c>
      <c r="C25" s="208">
        <v>50838.5</v>
      </c>
      <c r="D25" s="210">
        <f>+'Ekamut-caxs'!D33</f>
        <v>61123.6</v>
      </c>
      <c r="E25" s="207">
        <f t="shared" si="0"/>
        <v>10285.099999999999</v>
      </c>
      <c r="F25" s="206"/>
      <c r="G25" s="513"/>
      <c r="H25" s="513"/>
      <c r="I25" s="39"/>
      <c r="J25" s="39"/>
      <c r="K25" s="39"/>
      <c r="L25" s="39"/>
      <c r="M25" s="39"/>
      <c r="N25" s="39"/>
      <c r="O25" s="39"/>
      <c r="P25" s="39"/>
      <c r="Q25" s="39"/>
      <c r="R25" s="39"/>
    </row>
    <row r="26" spans="1:18" s="412" customFormat="1" ht="18" hidden="1" customHeight="1">
      <c r="A26" s="419">
        <v>1.1000000000000001</v>
      </c>
      <c r="B26" s="420" t="s">
        <v>108</v>
      </c>
      <c r="C26" s="421"/>
      <c r="D26" s="422">
        <f>+'Ekamut-caxs'!D34</f>
        <v>0</v>
      </c>
      <c r="E26" s="423">
        <f>D26-C26</f>
        <v>0</v>
      </c>
      <c r="F26" s="424"/>
      <c r="G26" s="528"/>
      <c r="H26" s="528"/>
      <c r="I26" s="425"/>
      <c r="J26" s="425"/>
      <c r="K26" s="425"/>
      <c r="L26" s="425"/>
      <c r="M26" s="425"/>
      <c r="N26" s="425"/>
      <c r="O26" s="425"/>
      <c r="P26" s="425"/>
      <c r="Q26" s="425"/>
      <c r="R26" s="425"/>
    </row>
    <row r="27" spans="1:18" s="412" customFormat="1" ht="18" hidden="1" customHeight="1">
      <c r="A27" s="419">
        <v>1.2</v>
      </c>
      <c r="B27" s="420" t="s">
        <v>11</v>
      </c>
      <c r="C27" s="421"/>
      <c r="D27" s="422">
        <f>+'Ekamut-caxs'!D35</f>
        <v>0</v>
      </c>
      <c r="E27" s="423">
        <f>D27-C27</f>
        <v>0</v>
      </c>
      <c r="F27" s="424"/>
      <c r="G27" s="528"/>
      <c r="H27" s="528"/>
      <c r="I27" s="425"/>
      <c r="J27" s="425"/>
      <c r="K27" s="425"/>
      <c r="L27" s="425"/>
      <c r="M27" s="425"/>
      <c r="N27" s="425"/>
      <c r="O27" s="425"/>
      <c r="P27" s="425"/>
      <c r="Q27" s="425"/>
      <c r="R27" s="425"/>
    </row>
    <row r="28" spans="1:18" s="412" customFormat="1" ht="18" hidden="1" customHeight="1">
      <c r="A28" s="419">
        <v>1.3</v>
      </c>
      <c r="B28" s="420" t="str">
        <f>+'Ekamut-caxs'!B36</f>
        <v>կամավոր ատեստավորման գծով լրավճար</v>
      </c>
      <c r="C28" s="421"/>
      <c r="D28" s="422">
        <f>+'Ekamut-caxs'!D36</f>
        <v>0</v>
      </c>
      <c r="E28" s="423">
        <f>D28-C28</f>
        <v>0</v>
      </c>
      <c r="F28" s="424"/>
      <c r="G28" s="528"/>
      <c r="H28" s="528"/>
      <c r="I28" s="425"/>
      <c r="J28" s="425"/>
      <c r="K28" s="425"/>
      <c r="L28" s="425"/>
      <c r="M28" s="425"/>
      <c r="N28" s="425"/>
      <c r="O28" s="425"/>
      <c r="P28" s="425"/>
      <c r="Q28" s="425"/>
      <c r="R28" s="425"/>
    </row>
    <row r="29" spans="1:18" s="40" customFormat="1" ht="21" customHeight="1">
      <c r="A29" s="43">
        <v>2</v>
      </c>
      <c r="B29" s="196" t="s">
        <v>13</v>
      </c>
      <c r="C29" s="208">
        <v>1293.8</v>
      </c>
      <c r="D29" s="210">
        <f>+'Ekamut-caxs'!D37</f>
        <v>1278.4000000000001</v>
      </c>
      <c r="E29" s="207">
        <f t="shared" si="0"/>
        <v>-15.399999999999864</v>
      </c>
      <c r="F29" s="206"/>
      <c r="G29" s="513"/>
      <c r="H29" s="513"/>
      <c r="I29" s="39"/>
      <c r="J29" s="39"/>
      <c r="K29" s="39"/>
      <c r="L29" s="39"/>
      <c r="M29" s="39"/>
      <c r="N29" s="39"/>
      <c r="O29" s="39"/>
      <c r="P29" s="39"/>
      <c r="Q29" s="39"/>
      <c r="R29" s="39"/>
    </row>
    <row r="30" spans="1:18" s="40" customFormat="1" ht="21" customHeight="1">
      <c r="A30" s="43">
        <v>3</v>
      </c>
      <c r="B30" s="196" t="s">
        <v>12</v>
      </c>
      <c r="C30" s="208">
        <v>736.3</v>
      </c>
      <c r="D30" s="210">
        <f>+'Ekamut-caxs'!D38</f>
        <v>734.9</v>
      </c>
      <c r="E30" s="207">
        <f t="shared" si="0"/>
        <v>-1.3999999999999773</v>
      </c>
      <c r="F30" s="206"/>
      <c r="G30" s="513"/>
      <c r="H30" s="513"/>
      <c r="I30" s="39"/>
      <c r="J30" s="39"/>
      <c r="K30" s="39"/>
      <c r="L30" s="39"/>
      <c r="M30" s="39"/>
      <c r="N30" s="39"/>
      <c r="O30" s="39"/>
      <c r="P30" s="39"/>
      <c r="Q30" s="39"/>
      <c r="R30" s="39"/>
    </row>
    <row r="31" spans="1:18" s="40" customFormat="1" ht="21" customHeight="1">
      <c r="A31" s="43">
        <v>4</v>
      </c>
      <c r="B31" s="196" t="s">
        <v>14</v>
      </c>
      <c r="C31" s="208">
        <v>55.3</v>
      </c>
      <c r="D31" s="210">
        <v>85.3</v>
      </c>
      <c r="E31" s="207">
        <f t="shared" si="0"/>
        <v>30</v>
      </c>
      <c r="F31" s="206"/>
      <c r="G31" s="513"/>
      <c r="H31" s="513"/>
      <c r="I31" s="39"/>
      <c r="J31" s="39"/>
      <c r="K31" s="39"/>
      <c r="L31" s="39"/>
      <c r="M31" s="39"/>
      <c r="N31" s="39"/>
      <c r="O31" s="39"/>
      <c r="P31" s="39"/>
      <c r="Q31" s="39"/>
      <c r="R31" s="39"/>
    </row>
    <row r="32" spans="1:18" s="40" customFormat="1" ht="21" customHeight="1">
      <c r="A32" s="43">
        <v>5</v>
      </c>
      <c r="B32" s="196" t="s">
        <v>15</v>
      </c>
      <c r="C32" s="208">
        <v>21.6</v>
      </c>
      <c r="D32" s="210">
        <v>21.6</v>
      </c>
      <c r="E32" s="207">
        <f t="shared" si="0"/>
        <v>0</v>
      </c>
      <c r="F32" s="206"/>
      <c r="G32" s="513"/>
      <c r="H32" s="513"/>
      <c r="I32" s="39"/>
      <c r="J32" s="39"/>
      <c r="K32" s="39"/>
      <c r="L32" s="39"/>
      <c r="M32" s="39"/>
      <c r="N32" s="39"/>
      <c r="O32" s="39"/>
      <c r="P32" s="39"/>
      <c r="Q32" s="39"/>
      <c r="R32" s="39"/>
    </row>
    <row r="33" spans="1:18" s="40" customFormat="1" ht="21" customHeight="1">
      <c r="A33" s="43">
        <v>6</v>
      </c>
      <c r="B33" s="196" t="s">
        <v>16</v>
      </c>
      <c r="C33" s="208">
        <v>30</v>
      </c>
      <c r="D33" s="210">
        <v>30</v>
      </c>
      <c r="E33" s="207">
        <f t="shared" si="0"/>
        <v>0</v>
      </c>
      <c r="F33" s="206"/>
      <c r="G33" s="513"/>
      <c r="H33" s="513"/>
      <c r="I33" s="39"/>
      <c r="J33" s="39"/>
      <c r="K33" s="39"/>
      <c r="L33" s="39"/>
      <c r="M33" s="39"/>
      <c r="N33" s="39"/>
      <c r="O33" s="39"/>
      <c r="P33" s="39"/>
      <c r="Q33" s="39"/>
      <c r="R33" s="39"/>
    </row>
    <row r="34" spans="1:18" s="40" customFormat="1" ht="21" customHeight="1">
      <c r="A34" s="43">
        <v>7</v>
      </c>
      <c r="B34" s="196" t="s">
        <v>243</v>
      </c>
      <c r="C34" s="210">
        <v>171.8</v>
      </c>
      <c r="D34" s="210">
        <v>172</v>
      </c>
      <c r="E34" s="207">
        <f t="shared" si="0"/>
        <v>0.19999999999998863</v>
      </c>
      <c r="F34" s="206"/>
      <c r="G34" s="513"/>
      <c r="H34" s="513"/>
      <c r="I34" s="39"/>
      <c r="J34" s="39"/>
      <c r="K34" s="39"/>
      <c r="L34" s="39"/>
      <c r="M34" s="39"/>
      <c r="N34" s="39"/>
      <c r="O34" s="39"/>
      <c r="P34" s="39"/>
      <c r="Q34" s="39"/>
      <c r="R34" s="39"/>
    </row>
    <row r="35" spans="1:18" s="40" customFormat="1" ht="21" customHeight="1">
      <c r="A35" s="43">
        <v>8</v>
      </c>
      <c r="B35" s="196" t="s">
        <v>17</v>
      </c>
      <c r="C35" s="208">
        <v>12</v>
      </c>
      <c r="D35" s="210">
        <v>12</v>
      </c>
      <c r="E35" s="207">
        <f t="shared" si="0"/>
        <v>0</v>
      </c>
      <c r="F35" s="206"/>
      <c r="G35" s="513"/>
      <c r="H35" s="513"/>
      <c r="I35" s="39"/>
      <c r="J35" s="39"/>
      <c r="K35" s="39"/>
      <c r="L35" s="39"/>
      <c r="M35" s="39"/>
      <c r="N35" s="39"/>
      <c r="O35" s="39"/>
      <c r="P35" s="39"/>
      <c r="Q35" s="39"/>
      <c r="R35" s="39"/>
    </row>
    <row r="36" spans="1:18" s="40" customFormat="1" ht="38.25" customHeight="1">
      <c r="A36" s="43">
        <v>9</v>
      </c>
      <c r="B36" s="402" t="s">
        <v>244</v>
      </c>
      <c r="C36" s="504">
        <v>705.3</v>
      </c>
      <c r="D36" s="210">
        <v>711.1</v>
      </c>
      <c r="E36" s="207">
        <f t="shared" si="0"/>
        <v>5.8000000000000682</v>
      </c>
      <c r="F36" s="206"/>
      <c r="G36" s="513"/>
      <c r="H36" s="513"/>
      <c r="I36" s="39"/>
      <c r="J36" s="39"/>
      <c r="K36" s="39"/>
      <c r="L36" s="39"/>
      <c r="M36" s="39"/>
      <c r="N36" s="39"/>
      <c r="O36" s="39"/>
      <c r="P36" s="39"/>
      <c r="Q36" s="39"/>
      <c r="R36" s="39"/>
    </row>
    <row r="37" spans="1:18" s="40" customFormat="1" ht="21.75" hidden="1" customHeight="1">
      <c r="A37" s="43">
        <v>10</v>
      </c>
      <c r="B37" s="201" t="s">
        <v>66</v>
      </c>
      <c r="C37" s="208"/>
      <c r="D37" s="210">
        <f>+'Ekamut-caxs'!D45</f>
        <v>0</v>
      </c>
      <c r="E37" s="207">
        <f t="shared" si="0"/>
        <v>0</v>
      </c>
      <c r="F37" s="206"/>
      <c r="G37" s="513"/>
      <c r="H37" s="513"/>
      <c r="I37" s="39"/>
      <c r="J37" s="39"/>
      <c r="K37" s="39"/>
      <c r="L37" s="39"/>
      <c r="M37" s="39"/>
      <c r="N37" s="39"/>
      <c r="O37" s="39"/>
      <c r="P37" s="39"/>
      <c r="Q37" s="39"/>
      <c r="R37" s="39"/>
    </row>
    <row r="38" spans="1:18" s="40" customFormat="1" ht="21" hidden="1" customHeight="1">
      <c r="A38" s="43">
        <v>11</v>
      </c>
      <c r="B38" s="196" t="s">
        <v>40</v>
      </c>
      <c r="C38" s="208"/>
      <c r="D38" s="210">
        <f>+'Ekamut-caxs'!D46</f>
        <v>0</v>
      </c>
      <c r="E38" s="207">
        <f t="shared" si="0"/>
        <v>0</v>
      </c>
      <c r="F38" s="206"/>
      <c r="G38" s="513"/>
      <c r="H38" s="513"/>
      <c r="I38" s="39"/>
      <c r="J38" s="39"/>
      <c r="K38" s="39"/>
      <c r="L38" s="39"/>
      <c r="M38" s="39"/>
      <c r="N38" s="39"/>
      <c r="O38" s="39"/>
      <c r="P38" s="39"/>
      <c r="Q38" s="39"/>
      <c r="R38" s="39"/>
    </row>
    <row r="39" spans="1:18" s="40" customFormat="1" ht="21" hidden="1" customHeight="1">
      <c r="A39" s="43">
        <v>12</v>
      </c>
      <c r="B39" s="196" t="s">
        <v>109</v>
      </c>
      <c r="C39" s="208"/>
      <c r="D39" s="210">
        <f>+'Ekamut-caxs'!D47</f>
        <v>0</v>
      </c>
      <c r="E39" s="207">
        <f>D39-C39</f>
        <v>0</v>
      </c>
      <c r="F39" s="206"/>
      <c r="G39" s="513"/>
      <c r="H39" s="513"/>
      <c r="I39" s="39"/>
      <c r="J39" s="39"/>
      <c r="K39" s="39"/>
      <c r="L39" s="39"/>
      <c r="M39" s="39"/>
      <c r="N39" s="39"/>
      <c r="O39" s="39"/>
      <c r="P39" s="39"/>
      <c r="Q39" s="39"/>
      <c r="R39" s="39"/>
    </row>
    <row r="40" spans="1:18" s="40" customFormat="1" ht="20.25" hidden="1" customHeight="1">
      <c r="A40" s="43">
        <v>13</v>
      </c>
      <c r="B40" s="196" t="s">
        <v>110</v>
      </c>
      <c r="C40" s="208"/>
      <c r="D40" s="210">
        <f>+'Ekamut-caxs'!D48</f>
        <v>0</v>
      </c>
      <c r="E40" s="207">
        <f t="shared" si="0"/>
        <v>0</v>
      </c>
      <c r="F40" s="206"/>
      <c r="G40" s="513"/>
      <c r="H40" s="513"/>
      <c r="I40" s="39"/>
      <c r="J40" s="39"/>
      <c r="K40" s="39"/>
      <c r="L40" s="39"/>
      <c r="M40" s="39"/>
      <c r="N40" s="39"/>
      <c r="O40" s="39"/>
      <c r="P40" s="39"/>
      <c r="Q40" s="39"/>
      <c r="R40" s="39"/>
    </row>
    <row r="41" spans="1:18" s="40" customFormat="1" ht="21" hidden="1" customHeight="1">
      <c r="A41" s="43">
        <v>14</v>
      </c>
      <c r="B41" s="196" t="s">
        <v>18</v>
      </c>
      <c r="C41" s="206"/>
      <c r="D41" s="210">
        <f>+'Ekamut-caxs'!D49</f>
        <v>0</v>
      </c>
      <c r="E41" s="207">
        <f t="shared" si="0"/>
        <v>0</v>
      </c>
      <c r="F41" s="206"/>
      <c r="G41" s="513"/>
      <c r="H41" s="513"/>
      <c r="I41" s="39"/>
      <c r="J41" s="39"/>
      <c r="K41" s="39"/>
      <c r="L41" s="39"/>
      <c r="M41" s="39"/>
      <c r="N41" s="39"/>
      <c r="O41" s="39"/>
      <c r="P41" s="39"/>
      <c r="Q41" s="39"/>
      <c r="R41" s="39"/>
    </row>
    <row r="42" spans="1:18" s="40" customFormat="1" ht="21" customHeight="1">
      <c r="A42" s="43">
        <v>15</v>
      </c>
      <c r="B42" s="196" t="s">
        <v>19</v>
      </c>
      <c r="C42" s="206">
        <v>72</v>
      </c>
      <c r="D42" s="210">
        <v>72</v>
      </c>
      <c r="E42" s="207">
        <f>D42-C42</f>
        <v>0</v>
      </c>
      <c r="F42" s="206"/>
      <c r="G42" s="513"/>
      <c r="H42" s="513"/>
      <c r="I42" s="39"/>
      <c r="J42" s="39"/>
      <c r="K42" s="39"/>
      <c r="L42" s="39"/>
      <c r="M42" s="39"/>
      <c r="N42" s="39"/>
      <c r="O42" s="39"/>
      <c r="P42" s="39"/>
      <c r="Q42" s="39"/>
      <c r="R42" s="39"/>
    </row>
    <row r="43" spans="1:18" s="40" customFormat="1" ht="21" hidden="1" customHeight="1">
      <c r="A43" s="43">
        <v>16</v>
      </c>
      <c r="B43" s="196" t="s">
        <v>59</v>
      </c>
      <c r="C43" s="206"/>
      <c r="D43" s="210">
        <f>+'Ekamut-caxs'!D51</f>
        <v>0</v>
      </c>
      <c r="E43" s="207">
        <f>D43-C43</f>
        <v>0</v>
      </c>
      <c r="F43" s="206"/>
      <c r="G43" s="513"/>
      <c r="H43" s="513"/>
      <c r="I43" s="39"/>
      <c r="J43" s="39"/>
      <c r="K43" s="39"/>
      <c r="L43" s="39"/>
      <c r="M43" s="39"/>
      <c r="N43" s="39"/>
      <c r="O43" s="39"/>
      <c r="P43" s="39"/>
      <c r="Q43" s="39"/>
      <c r="R43" s="39"/>
    </row>
    <row r="44" spans="1:18" s="40" customFormat="1" ht="21" hidden="1" customHeight="1">
      <c r="A44" s="43">
        <v>17</v>
      </c>
      <c r="B44" s="196" t="s">
        <v>46</v>
      </c>
      <c r="C44" s="206"/>
      <c r="D44" s="210">
        <f>+'Ekamut-caxs'!D52</f>
        <v>0</v>
      </c>
      <c r="E44" s="207">
        <f>D44-C44</f>
        <v>0</v>
      </c>
      <c r="F44" s="206"/>
      <c r="G44" s="513"/>
      <c r="H44" s="513"/>
      <c r="I44" s="39"/>
      <c r="J44" s="39"/>
      <c r="K44" s="39"/>
      <c r="L44" s="39"/>
      <c r="M44" s="39"/>
      <c r="N44" s="39"/>
      <c r="O44" s="39"/>
      <c r="P44" s="39"/>
      <c r="Q44" s="39"/>
      <c r="R44" s="39"/>
    </row>
    <row r="45" spans="1:18" s="40" customFormat="1" ht="21" hidden="1" customHeight="1">
      <c r="A45" s="43">
        <v>18</v>
      </c>
      <c r="B45" s="196" t="s">
        <v>37</v>
      </c>
      <c r="C45" s="208"/>
      <c r="D45" s="210"/>
      <c r="E45" s="207">
        <f t="shared" si="0"/>
        <v>0</v>
      </c>
      <c r="F45" s="206"/>
      <c r="G45" s="513"/>
      <c r="H45" s="513"/>
      <c r="I45" s="39"/>
      <c r="J45" s="39"/>
      <c r="K45" s="39"/>
      <c r="L45" s="39"/>
      <c r="M45" s="39"/>
      <c r="N45" s="39"/>
      <c r="O45" s="39"/>
      <c r="P45" s="39"/>
      <c r="Q45" s="39"/>
      <c r="R45" s="39"/>
    </row>
    <row r="46" spans="1:18" s="40" customFormat="1" ht="35.25" customHeight="1">
      <c r="A46" s="43">
        <v>19</v>
      </c>
      <c r="B46" s="209" t="s">
        <v>67</v>
      </c>
      <c r="C46" s="208">
        <v>37</v>
      </c>
      <c r="D46" s="210">
        <v>80</v>
      </c>
      <c r="E46" s="207">
        <f t="shared" si="0"/>
        <v>43</v>
      </c>
      <c r="F46" s="206"/>
      <c r="G46" s="513"/>
      <c r="H46" s="513"/>
      <c r="I46" s="39"/>
      <c r="J46" s="39"/>
      <c r="K46" s="39"/>
      <c r="L46" s="39"/>
      <c r="M46" s="39"/>
      <c r="N46" s="39"/>
      <c r="O46" s="39"/>
      <c r="P46" s="39"/>
      <c r="Q46" s="39"/>
      <c r="R46" s="39"/>
    </row>
    <row r="47" spans="1:18" s="40" customFormat="1" ht="39" customHeight="1">
      <c r="A47" s="43">
        <v>20</v>
      </c>
      <c r="B47" s="209" t="s">
        <v>68</v>
      </c>
      <c r="C47" s="206">
        <v>107</v>
      </c>
      <c r="D47" s="210">
        <v>117</v>
      </c>
      <c r="E47" s="207">
        <f t="shared" si="0"/>
        <v>10</v>
      </c>
      <c r="F47" s="206"/>
      <c r="G47" s="513"/>
      <c r="H47" s="513"/>
      <c r="I47" s="39"/>
      <c r="J47" s="39"/>
      <c r="K47" s="39"/>
      <c r="L47" s="39"/>
      <c r="M47" s="39"/>
      <c r="N47" s="39"/>
      <c r="O47" s="39"/>
      <c r="P47" s="39"/>
      <c r="Q47" s="39"/>
      <c r="R47" s="39"/>
    </row>
    <row r="48" spans="1:18" s="40" customFormat="1" ht="23.25" customHeight="1">
      <c r="A48" s="43">
        <v>21</v>
      </c>
      <c r="B48" s="196" t="s">
        <v>38</v>
      </c>
      <c r="C48" s="206">
        <v>3</v>
      </c>
      <c r="D48" s="210">
        <v>3</v>
      </c>
      <c r="E48" s="207">
        <f t="shared" ref="E48:E60" si="2">D48-C48</f>
        <v>0</v>
      </c>
      <c r="F48" s="206"/>
      <c r="G48" s="513"/>
      <c r="H48" s="513"/>
      <c r="I48" s="39"/>
      <c r="J48" s="39"/>
      <c r="K48" s="39"/>
      <c r="L48" s="39"/>
      <c r="M48" s="39"/>
      <c r="N48" s="39"/>
      <c r="O48" s="39"/>
      <c r="P48" s="39"/>
      <c r="Q48" s="39"/>
      <c r="R48" s="39"/>
    </row>
    <row r="49" spans="1:18" s="40" customFormat="1" ht="21" hidden="1" customHeight="1">
      <c r="A49" s="43">
        <v>22</v>
      </c>
      <c r="B49" s="196" t="s">
        <v>111</v>
      </c>
      <c r="C49" s="206"/>
      <c r="D49" s="210">
        <f>+'Ekamut-caxs'!D57</f>
        <v>0</v>
      </c>
      <c r="E49" s="207">
        <f t="shared" si="2"/>
        <v>0</v>
      </c>
      <c r="F49" s="206"/>
      <c r="G49" s="513"/>
      <c r="H49" s="513"/>
      <c r="I49" s="39"/>
      <c r="J49" s="39"/>
      <c r="K49" s="39"/>
      <c r="L49" s="39"/>
      <c r="M49" s="39"/>
      <c r="N49" s="39"/>
      <c r="O49" s="39"/>
      <c r="P49" s="39"/>
      <c r="Q49" s="39"/>
      <c r="R49" s="39"/>
    </row>
    <row r="50" spans="1:18" s="40" customFormat="1" ht="21" hidden="1" customHeight="1">
      <c r="A50" s="43">
        <v>23</v>
      </c>
      <c r="B50" s="196" t="s">
        <v>39</v>
      </c>
      <c r="C50" s="206"/>
      <c r="D50" s="210">
        <v>50</v>
      </c>
      <c r="E50" s="207">
        <f t="shared" si="2"/>
        <v>50</v>
      </c>
      <c r="F50" s="206"/>
      <c r="G50" s="513"/>
      <c r="H50" s="513"/>
      <c r="I50" s="39"/>
      <c r="J50" s="39"/>
      <c r="K50" s="39"/>
      <c r="L50" s="39"/>
      <c r="M50" s="39"/>
      <c r="N50" s="39"/>
      <c r="O50" s="39"/>
      <c r="P50" s="39"/>
      <c r="Q50" s="39"/>
      <c r="R50" s="39"/>
    </row>
    <row r="51" spans="1:18" s="40" customFormat="1" ht="20.25" hidden="1" customHeight="1">
      <c r="A51" s="43">
        <v>24</v>
      </c>
      <c r="B51" s="196" t="s">
        <v>56</v>
      </c>
      <c r="C51" s="206"/>
      <c r="D51" s="210">
        <f>+'Ekamut-caxs'!D59</f>
        <v>0</v>
      </c>
      <c r="E51" s="207">
        <f t="shared" si="2"/>
        <v>0</v>
      </c>
      <c r="F51" s="206"/>
      <c r="G51" s="513"/>
      <c r="H51" s="513"/>
      <c r="I51" s="39"/>
      <c r="J51" s="39"/>
      <c r="K51" s="39"/>
      <c r="L51" s="39"/>
      <c r="M51" s="39"/>
      <c r="N51" s="39"/>
      <c r="O51" s="39"/>
      <c r="P51" s="39"/>
      <c r="Q51" s="39"/>
      <c r="R51" s="39"/>
    </row>
    <row r="52" spans="1:18" s="40" customFormat="1" ht="39" hidden="1" customHeight="1">
      <c r="A52" s="43">
        <v>25</v>
      </c>
      <c r="B52" s="209" t="s">
        <v>245</v>
      </c>
      <c r="C52" s="428"/>
      <c r="D52" s="210">
        <f>+'Ekamut-caxs'!D60</f>
        <v>0</v>
      </c>
      <c r="E52" s="207">
        <f>D52-C52</f>
        <v>0</v>
      </c>
      <c r="F52" s="206"/>
      <c r="G52" s="513"/>
      <c r="H52" s="513"/>
      <c r="I52" s="39"/>
      <c r="J52" s="39"/>
      <c r="K52" s="39"/>
      <c r="L52" s="39"/>
      <c r="M52" s="39"/>
      <c r="N52" s="39"/>
      <c r="O52" s="39"/>
      <c r="P52" s="39"/>
      <c r="Q52" s="39"/>
      <c r="R52" s="39"/>
    </row>
    <row r="53" spans="1:18" s="40" customFormat="1" ht="21" hidden="1" customHeight="1">
      <c r="A53" s="43">
        <v>26</v>
      </c>
      <c r="B53" s="196" t="s">
        <v>206</v>
      </c>
      <c r="C53" s="206"/>
      <c r="D53" s="210">
        <f>+'Ekamut-caxs'!D61</f>
        <v>0</v>
      </c>
      <c r="E53" s="207">
        <f t="shared" si="2"/>
        <v>0</v>
      </c>
      <c r="F53" s="206"/>
      <c r="G53" s="517"/>
      <c r="H53" s="517"/>
      <c r="I53" s="39"/>
      <c r="J53" s="39"/>
      <c r="K53" s="39"/>
      <c r="L53" s="39"/>
      <c r="M53" s="39"/>
      <c r="N53" s="39"/>
      <c r="O53" s="39"/>
      <c r="P53" s="39"/>
      <c r="Q53" s="39"/>
      <c r="R53" s="39"/>
    </row>
    <row r="54" spans="1:18" s="40" customFormat="1" ht="21" customHeight="1">
      <c r="A54" s="43">
        <v>27</v>
      </c>
      <c r="B54" s="404" t="s">
        <v>77</v>
      </c>
      <c r="C54" s="206"/>
      <c r="D54" s="210">
        <v>250</v>
      </c>
      <c r="E54" s="206">
        <f>D54-C54</f>
        <v>250</v>
      </c>
      <c r="F54" s="206"/>
      <c r="G54" s="517"/>
      <c r="H54" s="517"/>
      <c r="I54" s="39"/>
      <c r="J54" s="39"/>
      <c r="K54" s="39"/>
      <c r="L54" s="39"/>
      <c r="M54" s="39"/>
      <c r="N54" s="39"/>
      <c r="O54" s="39"/>
      <c r="P54" s="39"/>
      <c r="Q54" s="39"/>
      <c r="R54" s="39"/>
    </row>
    <row r="55" spans="1:18" s="40" customFormat="1" ht="21" customHeight="1">
      <c r="A55" s="43">
        <v>28</v>
      </c>
      <c r="B55" s="405" t="s">
        <v>58</v>
      </c>
      <c r="C55" s="206"/>
      <c r="D55" s="210">
        <v>40</v>
      </c>
      <c r="E55" s="206">
        <f>D55-C55</f>
        <v>40</v>
      </c>
      <c r="F55" s="206"/>
      <c r="G55" s="104"/>
      <c r="H55" s="104"/>
      <c r="I55" s="39"/>
      <c r="J55" s="39"/>
      <c r="K55" s="39"/>
      <c r="L55" s="39"/>
      <c r="M55" s="39"/>
      <c r="N55" s="39"/>
      <c r="O55" s="39"/>
      <c r="P55" s="39"/>
      <c r="Q55" s="39"/>
      <c r="R55" s="39"/>
    </row>
    <row r="56" spans="1:18" s="40" customFormat="1" ht="21" hidden="1" customHeight="1">
      <c r="A56" s="43">
        <v>29</v>
      </c>
      <c r="B56" s="199"/>
      <c r="C56" s="206"/>
      <c r="D56" s="210"/>
      <c r="E56" s="206">
        <f>D56-C56</f>
        <v>0</v>
      </c>
      <c r="F56" s="206"/>
      <c r="G56" s="517"/>
      <c r="H56" s="517"/>
      <c r="I56" s="39"/>
      <c r="J56" s="39"/>
      <c r="K56" s="39"/>
      <c r="L56" s="39"/>
      <c r="M56" s="39"/>
      <c r="N56" s="39"/>
      <c r="O56" s="39"/>
      <c r="P56" s="39"/>
      <c r="Q56" s="39"/>
      <c r="R56" s="39"/>
    </row>
    <row r="57" spans="1:18" s="40" customFormat="1" ht="30" customHeight="1">
      <c r="A57" s="43">
        <v>30</v>
      </c>
      <c r="B57" s="237" t="s">
        <v>20</v>
      </c>
      <c r="C57" s="206">
        <v>3100</v>
      </c>
      <c r="D57" s="210">
        <v>3100</v>
      </c>
      <c r="E57" s="207">
        <f t="shared" si="2"/>
        <v>0</v>
      </c>
      <c r="F57" s="206"/>
      <c r="G57" s="513"/>
      <c r="H57" s="513"/>
      <c r="I57" s="39"/>
      <c r="J57" s="39"/>
      <c r="K57" s="39"/>
      <c r="L57" s="39"/>
      <c r="M57" s="39"/>
      <c r="N57" s="39"/>
      <c r="O57" s="39"/>
      <c r="P57" s="39"/>
      <c r="Q57" s="39"/>
      <c r="R57" s="39"/>
    </row>
    <row r="58" spans="1:18" s="401" customFormat="1" ht="20.25" customHeight="1">
      <c r="A58" s="394">
        <v>30.1</v>
      </c>
      <c r="B58" s="426" t="s">
        <v>69</v>
      </c>
      <c r="C58" s="424">
        <v>2786.5</v>
      </c>
      <c r="D58" s="422">
        <v>2786.5</v>
      </c>
      <c r="E58" s="423">
        <f t="shared" si="2"/>
        <v>0</v>
      </c>
      <c r="F58" s="424"/>
      <c r="G58" s="528"/>
      <c r="H58" s="528"/>
      <c r="I58" s="361"/>
      <c r="J58" s="361"/>
      <c r="K58" s="361"/>
      <c r="L58" s="361"/>
      <c r="M58" s="361"/>
      <c r="N58" s="361"/>
      <c r="O58" s="361"/>
      <c r="P58" s="361"/>
      <c r="Q58" s="361"/>
      <c r="R58" s="361"/>
    </row>
    <row r="59" spans="1:18" s="40" customFormat="1" ht="21" hidden="1" customHeight="1">
      <c r="A59" s="43">
        <v>31</v>
      </c>
      <c r="B59" s="209" t="s">
        <v>70</v>
      </c>
      <c r="C59" s="206">
        <v>2473</v>
      </c>
      <c r="D59" s="210">
        <f>+'Ekamut-caxs'!D67</f>
        <v>0</v>
      </c>
      <c r="E59" s="207">
        <f t="shared" si="2"/>
        <v>-2473</v>
      </c>
      <c r="F59" s="206"/>
      <c r="G59" s="513"/>
      <c r="H59" s="513"/>
      <c r="I59" s="39"/>
      <c r="J59" s="39"/>
      <c r="K59" s="39"/>
      <c r="L59" s="39"/>
      <c r="M59" s="39"/>
      <c r="N59" s="39"/>
      <c r="O59" s="39"/>
      <c r="P59" s="39"/>
      <c r="Q59" s="39"/>
      <c r="R59" s="39"/>
    </row>
    <row r="60" spans="1:18" s="40" customFormat="1" ht="21" hidden="1" customHeight="1">
      <c r="A60" s="43">
        <v>32</v>
      </c>
      <c r="B60" s="196" t="s">
        <v>60</v>
      </c>
      <c r="C60" s="206"/>
      <c r="D60" s="210">
        <f>+'Ekamut-caxs'!D68</f>
        <v>0</v>
      </c>
      <c r="E60" s="207">
        <f t="shared" si="2"/>
        <v>0</v>
      </c>
      <c r="F60" s="206"/>
      <c r="G60" s="513"/>
      <c r="H60" s="513"/>
      <c r="I60" s="39"/>
      <c r="J60" s="39"/>
      <c r="K60" s="39"/>
      <c r="L60" s="39"/>
      <c r="M60" s="39"/>
      <c r="N60" s="39"/>
      <c r="O60" s="39"/>
      <c r="P60" s="39"/>
      <c r="Q60" s="39"/>
      <c r="R60" s="39"/>
    </row>
    <row r="61" spans="1:18" s="28" customFormat="1" ht="24.75" customHeight="1">
      <c r="A61" s="22"/>
      <c r="B61" s="41" t="s">
        <v>71</v>
      </c>
      <c r="C61" s="215">
        <f>C6-C24</f>
        <v>0</v>
      </c>
      <c r="D61" s="215">
        <f>D6-D24</f>
        <v>0</v>
      </c>
      <c r="E61" s="215">
        <f t="shared" si="0"/>
        <v>0</v>
      </c>
      <c r="F61" s="239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</row>
    <row r="62" spans="1:18" s="28" customFormat="1" ht="45" customHeight="1">
      <c r="A62" s="29"/>
      <c r="C62" s="30"/>
      <c r="D62" s="30"/>
      <c r="E62" s="30"/>
      <c r="F62" s="30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</row>
    <row r="63" spans="1:18" ht="24.75" customHeight="1">
      <c r="B63" s="31" t="s">
        <v>2</v>
      </c>
      <c r="C63" s="20"/>
      <c r="D63" s="526" t="str">
        <f>+'Ekamut-caxs'!C71</f>
        <v>Ն. Արզումանյան</v>
      </c>
      <c r="E63" s="526"/>
      <c r="F63" s="96"/>
    </row>
    <row r="64" spans="1:18" ht="9.75" customHeight="1">
      <c r="B64" s="32"/>
      <c r="D64" s="525" t="s">
        <v>5</v>
      </c>
      <c r="E64" s="525"/>
      <c r="F64" s="235"/>
    </row>
    <row r="65" spans="1:6" ht="24.75" customHeight="1">
      <c r="B65" s="31" t="s">
        <v>6</v>
      </c>
      <c r="C65" s="20"/>
      <c r="D65" s="526" t="str">
        <f>+'Ekamut-caxs'!C73</f>
        <v>Գ. Սարգսյան</v>
      </c>
      <c r="E65" s="526"/>
      <c r="F65" s="96"/>
    </row>
    <row r="66" spans="1:6" ht="11.25" customHeight="1">
      <c r="D66" s="525" t="s">
        <v>5</v>
      </c>
      <c r="E66" s="525"/>
      <c r="F66" s="235"/>
    </row>
    <row r="67" spans="1:6" s="15" customFormat="1">
      <c r="A67" s="20"/>
      <c r="B67" s="126" t="s">
        <v>1</v>
      </c>
      <c r="C67" s="16"/>
      <c r="D67" s="16"/>
      <c r="E67" s="16"/>
      <c r="F67" s="16"/>
    </row>
    <row r="68" spans="1:6" s="15" customFormat="1">
      <c r="A68" s="91"/>
    </row>
    <row r="69" spans="1:6" s="15" customFormat="1">
      <c r="A69" s="91"/>
    </row>
    <row r="70" spans="1:6" s="15" customFormat="1">
      <c r="A70" s="91"/>
    </row>
    <row r="71" spans="1:6" s="15" customFormat="1">
      <c r="A71" s="91"/>
    </row>
    <row r="72" spans="1:6" s="15" customFormat="1">
      <c r="A72" s="91"/>
    </row>
    <row r="73" spans="1:6" s="15" customFormat="1">
      <c r="A73" s="91"/>
    </row>
    <row r="74" spans="1:6" s="15" customFormat="1">
      <c r="A74" s="91"/>
    </row>
    <row r="75" spans="1:6" s="15" customFormat="1">
      <c r="A75" s="91"/>
    </row>
    <row r="76" spans="1:6" s="15" customFormat="1">
      <c r="A76" s="91"/>
    </row>
    <row r="77" spans="1:6" s="15" customFormat="1">
      <c r="A77" s="91"/>
    </row>
    <row r="78" spans="1:6" s="15" customFormat="1">
      <c r="A78" s="91"/>
    </row>
    <row r="79" spans="1:6" s="15" customFormat="1">
      <c r="A79" s="91"/>
    </row>
    <row r="80" spans="1:6" s="15" customFormat="1">
      <c r="A80" s="91"/>
    </row>
    <row r="81" spans="1:1" s="15" customFormat="1">
      <c r="A81" s="91"/>
    </row>
    <row r="82" spans="1:1" s="15" customFormat="1">
      <c r="A82" s="91"/>
    </row>
    <row r="83" spans="1:1" s="15" customFormat="1">
      <c r="A83" s="91"/>
    </row>
    <row r="84" spans="1:1" s="15" customFormat="1">
      <c r="A84" s="91"/>
    </row>
    <row r="85" spans="1:1" s="15" customFormat="1">
      <c r="A85" s="91"/>
    </row>
  </sheetData>
  <sheetProtection formatCells="0" formatColumns="0" formatRows="0" insertColumns="0" insertRows="0" insertHyperlinks="0" deleteColumns="0" deleteRows="0" sort="0" autoFilter="0" pivotTables="0"/>
  <mergeCells count="56">
    <mergeCell ref="G60:H60"/>
    <mergeCell ref="G54:H54"/>
    <mergeCell ref="G56:H56"/>
    <mergeCell ref="G57:H57"/>
    <mergeCell ref="G58:H58"/>
    <mergeCell ref="G59:H59"/>
    <mergeCell ref="G45:H45"/>
    <mergeCell ref="G51:H51"/>
    <mergeCell ref="G52:H52"/>
    <mergeCell ref="G53:H53"/>
    <mergeCell ref="G46:H46"/>
    <mergeCell ref="G47:H47"/>
    <mergeCell ref="G48:H48"/>
    <mergeCell ref="G49:H49"/>
    <mergeCell ref="G50:H50"/>
    <mergeCell ref="G40:H40"/>
    <mergeCell ref="G41:H41"/>
    <mergeCell ref="G42:H42"/>
    <mergeCell ref="G43:H43"/>
    <mergeCell ref="G44:H44"/>
    <mergeCell ref="G35:H35"/>
    <mergeCell ref="G36:H36"/>
    <mergeCell ref="G37:H37"/>
    <mergeCell ref="G38:H38"/>
    <mergeCell ref="G39:H39"/>
    <mergeCell ref="G30:H30"/>
    <mergeCell ref="G31:H31"/>
    <mergeCell ref="G32:H32"/>
    <mergeCell ref="G33:H33"/>
    <mergeCell ref="G34:H34"/>
    <mergeCell ref="G25:H25"/>
    <mergeCell ref="G26:H26"/>
    <mergeCell ref="G27:H27"/>
    <mergeCell ref="G28:H28"/>
    <mergeCell ref="G29:H29"/>
    <mergeCell ref="G15:H15"/>
    <mergeCell ref="G18:H18"/>
    <mergeCell ref="G19:H19"/>
    <mergeCell ref="G20:H20"/>
    <mergeCell ref="G21:H21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A2:F2"/>
    <mergeCell ref="A1:F1"/>
    <mergeCell ref="D66:E66"/>
    <mergeCell ref="D63:E63"/>
    <mergeCell ref="D64:E64"/>
    <mergeCell ref="D65:E65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5"/>
  <sheetViews>
    <sheetView view="pageBreakPreview" topLeftCell="A41" zoomScaleSheetLayoutView="100" workbookViewId="0">
      <selection activeCell="F62" sqref="F62"/>
    </sheetView>
  </sheetViews>
  <sheetFormatPr defaultColWidth="9.140625" defaultRowHeight="13.5"/>
  <cols>
    <col min="1" max="1" width="6" style="16" customWidth="1"/>
    <col min="2" max="2" width="53" style="16" customWidth="1"/>
    <col min="3" max="3" width="15.28515625" style="16" customWidth="1"/>
    <col min="4" max="4" width="14.5703125" style="16" customWidth="1"/>
    <col min="5" max="5" width="14.7109375" style="16" customWidth="1"/>
    <col min="6" max="6" width="41.140625" style="16" customWidth="1"/>
    <col min="7" max="7" width="9.140625" style="102"/>
    <col min="8" max="8" width="40.28515625" style="91" customWidth="1"/>
    <col min="9" max="13" width="9.140625" style="91"/>
    <col min="14" max="20" width="9.140625" style="97"/>
    <col min="21" max="16384" width="9.140625" style="16"/>
  </cols>
  <sheetData>
    <row r="1" spans="1:20" ht="23.25" customHeight="1">
      <c r="A1" s="524" t="s">
        <v>72</v>
      </c>
      <c r="B1" s="524"/>
      <c r="C1" s="524"/>
      <c r="D1" s="524"/>
      <c r="E1" s="524"/>
      <c r="F1" s="524"/>
    </row>
    <row r="2" spans="1:20" s="18" customFormat="1" ht="20.25">
      <c r="A2" s="522" t="str">
        <f>+'Ekamut-caxs'!A9</f>
        <v xml:space="preserve">«Երևանի Նոր Նորք վարչական շրջանի Համո Սահյանի անվան գրադարան»  ՀՈԱԿ-ի  </v>
      </c>
      <c r="B2" s="522"/>
      <c r="C2" s="522"/>
      <c r="D2" s="522"/>
      <c r="E2" s="522"/>
      <c r="F2" s="522"/>
      <c r="G2" s="84"/>
      <c r="H2" s="3"/>
      <c r="I2" s="92"/>
      <c r="J2" s="92"/>
      <c r="K2" s="92"/>
      <c r="L2" s="92"/>
      <c r="M2" s="92"/>
      <c r="N2" s="98"/>
      <c r="O2" s="98"/>
      <c r="P2" s="98"/>
      <c r="Q2" s="98"/>
      <c r="R2" s="98"/>
      <c r="S2" s="98"/>
      <c r="T2" s="98"/>
    </row>
    <row r="3" spans="1:20" ht="42" customHeight="1">
      <c r="A3" s="523" t="s">
        <v>229</v>
      </c>
      <c r="B3" s="523"/>
      <c r="C3" s="523"/>
      <c r="D3" s="523"/>
      <c r="E3" s="523"/>
      <c r="F3" s="523"/>
      <c r="G3" s="103"/>
      <c r="H3" s="93"/>
      <c r="I3" s="93"/>
      <c r="J3" s="93"/>
      <c r="K3" s="93"/>
      <c r="L3" s="93"/>
    </row>
    <row r="4" spans="1:20" s="18" customFormat="1" ht="18" customHeight="1">
      <c r="A4" s="8"/>
      <c r="B4" s="8"/>
      <c r="F4" s="9" t="s">
        <v>36</v>
      </c>
      <c r="G4" s="104"/>
      <c r="H4" s="92"/>
      <c r="I4" s="92"/>
      <c r="J4" s="92"/>
      <c r="K4" s="92"/>
      <c r="L4" s="92"/>
      <c r="M4" s="92"/>
      <c r="N4" s="98"/>
      <c r="O4" s="98"/>
      <c r="P4" s="98"/>
      <c r="Q4" s="98"/>
      <c r="R4" s="98"/>
      <c r="S4" s="98"/>
      <c r="T4" s="98"/>
    </row>
    <row r="5" spans="1:20" s="23" customFormat="1" ht="87" customHeight="1">
      <c r="A5" s="67" t="s">
        <v>3</v>
      </c>
      <c r="B5" s="69" t="s">
        <v>23</v>
      </c>
      <c r="C5" s="179" t="s">
        <v>266</v>
      </c>
      <c r="D5" s="179" t="s">
        <v>267</v>
      </c>
      <c r="E5" s="68" t="s">
        <v>43</v>
      </c>
      <c r="F5" s="236" t="s">
        <v>265</v>
      </c>
      <c r="G5" s="105"/>
      <c r="H5" s="94" t="s">
        <v>271</v>
      </c>
      <c r="I5" s="94"/>
      <c r="J5" s="94"/>
      <c r="K5" s="94"/>
      <c r="L5" s="94"/>
      <c r="M5" s="94"/>
      <c r="N5" s="99"/>
      <c r="O5" s="99"/>
      <c r="P5" s="99"/>
      <c r="Q5" s="99"/>
      <c r="R5" s="99"/>
      <c r="S5" s="99"/>
      <c r="T5" s="99"/>
    </row>
    <row r="6" spans="1:20" s="18" customFormat="1" ht="41.25" customHeight="1">
      <c r="A6" s="10" t="s">
        <v>7</v>
      </c>
      <c r="B6" s="11" t="s">
        <v>24</v>
      </c>
      <c r="C6" s="185">
        <v>576.20000000000005</v>
      </c>
      <c r="D6" s="185">
        <f>+C78</f>
        <v>360.30000000001019</v>
      </c>
      <c r="E6" s="203">
        <f t="shared" ref="E6" si="0">D6-C6</f>
        <v>-215.89999999998986</v>
      </c>
      <c r="F6" s="185"/>
      <c r="G6" s="104"/>
      <c r="H6" s="92"/>
      <c r="I6" s="92"/>
      <c r="J6" s="92"/>
      <c r="K6" s="92"/>
      <c r="L6" s="98"/>
      <c r="M6" s="98"/>
      <c r="N6" s="98"/>
      <c r="O6" s="98"/>
      <c r="P6" s="98"/>
      <c r="Q6" s="98"/>
      <c r="R6" s="98"/>
    </row>
    <row r="7" spans="1:20" s="18" customFormat="1" ht="38.25" customHeight="1">
      <c r="A7" s="10" t="s">
        <v>9</v>
      </c>
      <c r="B7" s="11" t="s">
        <v>73</v>
      </c>
      <c r="C7" s="203">
        <f>SUM(C8:C15,C18:C21)</f>
        <v>56865.3</v>
      </c>
      <c r="D7" s="203">
        <f>SUM(D8:D15,D18:D21)</f>
        <v>64778.6</v>
      </c>
      <c r="E7" s="203">
        <f>D7-C7</f>
        <v>7913.2999999999956</v>
      </c>
      <c r="F7" s="185"/>
      <c r="G7" s="104"/>
      <c r="H7" s="92"/>
      <c r="I7" s="92"/>
      <c r="J7" s="92"/>
      <c r="K7" s="92"/>
      <c r="L7" s="98"/>
      <c r="M7" s="98"/>
      <c r="N7" s="98"/>
      <c r="O7" s="98"/>
      <c r="P7" s="98"/>
      <c r="Q7" s="98"/>
      <c r="R7" s="98"/>
    </row>
    <row r="8" spans="1:20" s="40" customFormat="1" ht="17.25" customHeight="1">
      <c r="A8" s="43">
        <v>1</v>
      </c>
      <c r="B8" s="193" t="s">
        <v>107</v>
      </c>
      <c r="C8" s="194">
        <v>56865.3</v>
      </c>
      <c r="D8" s="194">
        <f>+'Dramakan hosqer'!F15</f>
        <v>64778.6</v>
      </c>
      <c r="E8" s="195">
        <f>D8-C8</f>
        <v>7913.2999999999956</v>
      </c>
      <c r="F8" s="194"/>
      <c r="G8" s="82"/>
      <c r="H8" s="95"/>
      <c r="I8" s="95"/>
      <c r="J8" s="95"/>
      <c r="K8" s="95"/>
      <c r="L8" s="100"/>
      <c r="M8" s="100"/>
      <c r="N8" s="100"/>
      <c r="O8" s="100"/>
      <c r="P8" s="100"/>
      <c r="Q8" s="100"/>
      <c r="R8" s="100"/>
    </row>
    <row r="9" spans="1:20" s="40" customFormat="1" ht="33" hidden="1" customHeight="1">
      <c r="A9" s="43">
        <v>2</v>
      </c>
      <c r="B9" s="304" t="s">
        <v>170</v>
      </c>
      <c r="C9" s="194"/>
      <c r="D9" s="195">
        <f>+'Dramakan hosqer'!F16</f>
        <v>0</v>
      </c>
      <c r="E9" s="195">
        <f t="shared" ref="E9:E67" si="1">D9-C9</f>
        <v>0</v>
      </c>
      <c r="F9" s="194"/>
      <c r="G9" s="82"/>
      <c r="H9" s="95"/>
      <c r="I9" s="95"/>
      <c r="J9" s="95"/>
      <c r="K9" s="95"/>
      <c r="L9" s="100"/>
      <c r="M9" s="100"/>
      <c r="N9" s="100"/>
      <c r="O9" s="100"/>
      <c r="P9" s="100"/>
      <c r="Q9" s="100"/>
      <c r="R9" s="100"/>
    </row>
    <row r="10" spans="1:20" ht="24" hidden="1" customHeight="1">
      <c r="A10" s="43">
        <v>3</v>
      </c>
      <c r="B10" s="304" t="s">
        <v>212</v>
      </c>
      <c r="C10" s="186"/>
      <c r="D10" s="195">
        <f>+'Dramakan hosqer'!F17</f>
        <v>0</v>
      </c>
      <c r="E10" s="195">
        <f t="shared" si="1"/>
        <v>0</v>
      </c>
      <c r="F10" s="186"/>
      <c r="L10" s="97"/>
      <c r="M10" s="97"/>
      <c r="S10" s="16"/>
      <c r="T10" s="16"/>
    </row>
    <row r="11" spans="1:20" s="40" customFormat="1" ht="38.25" hidden="1" customHeight="1">
      <c r="A11" s="43">
        <v>4</v>
      </c>
      <c r="B11" s="209" t="str">
        <f>+'Dramakan hosqer'!B18</f>
        <v>Վճարովի ծառայություններից (գեղագիտական ուսուցում)</v>
      </c>
      <c r="C11" s="340"/>
      <c r="D11" s="195">
        <f>+'Dramakan hosqer'!F18</f>
        <v>0</v>
      </c>
      <c r="E11" s="195">
        <f t="shared" si="1"/>
        <v>0</v>
      </c>
      <c r="F11" s="194"/>
      <c r="G11" s="82"/>
      <c r="H11" s="95"/>
      <c r="I11" s="95"/>
      <c r="J11" s="95"/>
      <c r="K11" s="95"/>
      <c r="L11" s="100"/>
      <c r="M11" s="100"/>
      <c r="N11" s="100"/>
      <c r="O11" s="100"/>
      <c r="P11" s="100"/>
      <c r="Q11" s="100"/>
      <c r="R11" s="100"/>
    </row>
    <row r="12" spans="1:20" s="40" customFormat="1" ht="21.75" hidden="1" customHeight="1">
      <c r="A12" s="43">
        <v>5</v>
      </c>
      <c r="B12" s="197" t="s">
        <v>45</v>
      </c>
      <c r="C12" s="340"/>
      <c r="D12" s="195">
        <f>+'Dramakan hosqer'!F19</f>
        <v>0</v>
      </c>
      <c r="E12" s="195">
        <f t="shared" si="1"/>
        <v>0</v>
      </c>
      <c r="F12" s="194"/>
      <c r="G12" s="82"/>
      <c r="H12" s="95"/>
      <c r="I12" s="95"/>
      <c r="J12" s="95"/>
      <c r="K12" s="95"/>
      <c r="L12" s="100"/>
      <c r="M12" s="100"/>
      <c r="N12" s="100"/>
      <c r="O12" s="100"/>
      <c r="P12" s="100"/>
      <c r="Q12" s="100"/>
      <c r="R12" s="100"/>
    </row>
    <row r="13" spans="1:20" s="40" customFormat="1" ht="18" hidden="1" customHeight="1">
      <c r="A13" s="43">
        <v>6</v>
      </c>
      <c r="B13" s="198" t="s">
        <v>55</v>
      </c>
      <c r="C13" s="194"/>
      <c r="D13" s="195">
        <f>+'Dramakan hosqer'!F20</f>
        <v>0</v>
      </c>
      <c r="E13" s="195">
        <f t="shared" si="1"/>
        <v>0</v>
      </c>
      <c r="F13" s="194"/>
      <c r="G13" s="82"/>
      <c r="H13" s="95"/>
      <c r="I13" s="95"/>
      <c r="J13" s="95"/>
      <c r="K13" s="95"/>
      <c r="L13" s="100"/>
      <c r="M13" s="100"/>
      <c r="N13" s="100"/>
      <c r="O13" s="100"/>
      <c r="P13" s="100"/>
      <c r="Q13" s="100"/>
      <c r="R13" s="100"/>
    </row>
    <row r="14" spans="1:20" s="40" customFormat="1" ht="17.25" hidden="1" customHeight="1">
      <c r="A14" s="43">
        <v>7</v>
      </c>
      <c r="B14" s="18" t="s">
        <v>169</v>
      </c>
      <c r="C14" s="194"/>
      <c r="D14" s="195">
        <f>+'Dramakan hosqer'!F21</f>
        <v>0</v>
      </c>
      <c r="E14" s="195">
        <f t="shared" si="1"/>
        <v>0</v>
      </c>
      <c r="F14" s="194"/>
      <c r="G14" s="82"/>
      <c r="H14" s="95"/>
      <c r="I14" s="95"/>
      <c r="J14" s="95"/>
      <c r="K14" s="95"/>
      <c r="L14" s="100"/>
      <c r="M14" s="100"/>
      <c r="N14" s="100"/>
      <c r="O14" s="100"/>
      <c r="P14" s="100"/>
      <c r="Q14" s="100"/>
      <c r="R14" s="100"/>
    </row>
    <row r="15" spans="1:20" s="40" customFormat="1" ht="39" hidden="1" customHeight="1">
      <c r="A15" s="43">
        <v>8</v>
      </c>
      <c r="B15" s="352" t="s">
        <v>214</v>
      </c>
      <c r="C15" s="194"/>
      <c r="D15" s="195">
        <f>+'Dramakan hosqer'!F22</f>
        <v>0</v>
      </c>
      <c r="E15" s="195">
        <f t="shared" si="1"/>
        <v>0</v>
      </c>
      <c r="F15" s="194"/>
      <c r="G15" s="82"/>
      <c r="H15" s="95"/>
      <c r="I15" s="95"/>
      <c r="J15" s="95"/>
      <c r="K15" s="95"/>
      <c r="L15" s="100"/>
      <c r="M15" s="100"/>
      <c r="N15" s="100"/>
      <c r="O15" s="100"/>
      <c r="P15" s="100"/>
      <c r="Q15" s="100"/>
      <c r="R15" s="100"/>
    </row>
    <row r="16" spans="1:20" s="401" customFormat="1" ht="18" hidden="1" customHeight="1">
      <c r="A16" s="394">
        <v>8.1</v>
      </c>
      <c r="B16" s="395"/>
      <c r="C16" s="396"/>
      <c r="D16" s="397">
        <f>+'Dramakan hosqer'!F23</f>
        <v>0</v>
      </c>
      <c r="E16" s="397">
        <f t="shared" si="1"/>
        <v>0</v>
      </c>
      <c r="F16" s="396"/>
      <c r="G16" s="398"/>
      <c r="H16" s="399"/>
      <c r="I16" s="399"/>
      <c r="J16" s="399"/>
      <c r="K16" s="399"/>
      <c r="L16" s="400"/>
      <c r="M16" s="400"/>
      <c r="N16" s="400"/>
      <c r="O16" s="400"/>
      <c r="P16" s="400"/>
      <c r="Q16" s="400"/>
      <c r="R16" s="400"/>
    </row>
    <row r="17" spans="1:18" s="401" customFormat="1" ht="18" hidden="1" customHeight="1">
      <c r="A17" s="394">
        <v>8.1999999999999993</v>
      </c>
      <c r="B17" s="395"/>
      <c r="C17" s="396"/>
      <c r="D17" s="397">
        <f>+'Dramakan hosqer'!F24</f>
        <v>0</v>
      </c>
      <c r="E17" s="397">
        <f t="shared" si="1"/>
        <v>0</v>
      </c>
      <c r="F17" s="396"/>
      <c r="G17" s="398"/>
      <c r="H17" s="399"/>
      <c r="I17" s="399"/>
      <c r="J17" s="399"/>
      <c r="K17" s="399"/>
      <c r="L17" s="400"/>
      <c r="M17" s="400"/>
      <c r="N17" s="400"/>
      <c r="O17" s="400"/>
      <c r="P17" s="400"/>
      <c r="Q17" s="400"/>
      <c r="R17" s="400"/>
    </row>
    <row r="18" spans="1:18" s="40" customFormat="1" ht="17.25" hidden="1" customHeight="1">
      <c r="A18" s="43">
        <v>9</v>
      </c>
      <c r="B18" s="193" t="s">
        <v>25</v>
      </c>
      <c r="C18" s="194"/>
      <c r="D18" s="195">
        <f>+'Dramakan hosqer'!F25</f>
        <v>0</v>
      </c>
      <c r="E18" s="195">
        <f t="shared" si="1"/>
        <v>0</v>
      </c>
      <c r="F18" s="194"/>
      <c r="G18" s="82"/>
      <c r="H18" s="95"/>
      <c r="I18" s="95"/>
      <c r="J18" s="95"/>
      <c r="K18" s="95"/>
      <c r="L18" s="100"/>
      <c r="M18" s="100"/>
      <c r="N18" s="100"/>
      <c r="O18" s="100"/>
      <c r="P18" s="100"/>
      <c r="Q18" s="100"/>
      <c r="R18" s="100"/>
    </row>
    <row r="19" spans="1:18" s="40" customFormat="1" ht="17.25" hidden="1" customHeight="1">
      <c r="A19" s="43">
        <v>10</v>
      </c>
      <c r="B19" s="193" t="s">
        <v>8</v>
      </c>
      <c r="C19" s="194"/>
      <c r="D19" s="195">
        <f>+'Dramakan hosqer'!F26</f>
        <v>0</v>
      </c>
      <c r="E19" s="195">
        <f t="shared" si="1"/>
        <v>0</v>
      </c>
      <c r="F19" s="194"/>
      <c r="G19" s="82"/>
      <c r="H19" s="95"/>
      <c r="I19" s="95"/>
      <c r="J19" s="95"/>
      <c r="K19" s="95"/>
      <c r="L19" s="100"/>
      <c r="M19" s="100"/>
      <c r="N19" s="100"/>
      <c r="O19" s="100"/>
      <c r="P19" s="100"/>
      <c r="Q19" s="100"/>
      <c r="R19" s="100"/>
    </row>
    <row r="20" spans="1:18" s="40" customFormat="1" ht="17.25" hidden="1" customHeight="1">
      <c r="A20" s="43">
        <v>11</v>
      </c>
      <c r="B20" s="354"/>
      <c r="C20" s="194"/>
      <c r="D20" s="195">
        <f>+'Dramakan hosqer'!F27</f>
        <v>0</v>
      </c>
      <c r="E20" s="195">
        <f t="shared" si="1"/>
        <v>0</v>
      </c>
      <c r="F20" s="194"/>
      <c r="G20" s="82"/>
      <c r="H20" s="95"/>
      <c r="I20" s="95"/>
      <c r="J20" s="95"/>
      <c r="K20" s="95"/>
      <c r="L20" s="100"/>
      <c r="M20" s="100"/>
      <c r="N20" s="100"/>
      <c r="O20" s="100"/>
      <c r="P20" s="100"/>
      <c r="Q20" s="100"/>
      <c r="R20" s="100"/>
    </row>
    <row r="21" spans="1:18" s="40" customFormat="1" ht="17.25" hidden="1" customHeight="1">
      <c r="A21" s="43">
        <v>12</v>
      </c>
      <c r="B21" s="354"/>
      <c r="C21" s="194"/>
      <c r="D21" s="195">
        <f>+'Dramakan hosqer'!F28</f>
        <v>0</v>
      </c>
      <c r="E21" s="195">
        <f t="shared" si="1"/>
        <v>0</v>
      </c>
      <c r="F21" s="194"/>
      <c r="G21" s="82" t="s">
        <v>173</v>
      </c>
      <c r="H21" s="95"/>
      <c r="I21" s="95"/>
      <c r="J21" s="95"/>
      <c r="K21" s="95"/>
      <c r="L21" s="100"/>
      <c r="M21" s="100"/>
      <c r="N21" s="100"/>
      <c r="O21" s="100"/>
      <c r="P21" s="100"/>
      <c r="Q21" s="100"/>
      <c r="R21" s="100"/>
    </row>
    <row r="22" spans="1:18" s="18" customFormat="1" ht="36" customHeight="1">
      <c r="A22" s="10" t="s">
        <v>26</v>
      </c>
      <c r="B22" s="11" t="s">
        <v>74</v>
      </c>
      <c r="C22" s="203">
        <f>+C23+C62+C75</f>
        <v>57081.19999999999</v>
      </c>
      <c r="D22" s="203">
        <f>+D23+D62+D75</f>
        <v>65063.9</v>
      </c>
      <c r="E22" s="195">
        <f t="shared" si="1"/>
        <v>7982.7000000000116</v>
      </c>
      <c r="F22" s="185"/>
      <c r="G22" s="104"/>
      <c r="H22" s="92"/>
      <c r="I22" s="92"/>
      <c r="J22" s="92"/>
      <c r="K22" s="92"/>
      <c r="L22" s="98"/>
      <c r="M22" s="98"/>
      <c r="N22" s="98"/>
      <c r="O22" s="98"/>
      <c r="P22" s="98"/>
      <c r="Q22" s="98"/>
      <c r="R22" s="98"/>
    </row>
    <row r="23" spans="1:18" s="18" customFormat="1" ht="21" customHeight="1">
      <c r="A23" s="12" t="s">
        <v>48</v>
      </c>
      <c r="B23" s="11" t="s">
        <v>51</v>
      </c>
      <c r="C23" s="203">
        <f>SUM(C24,C28:C33,C34:C56,C60:C61)</f>
        <v>56425.499999999993</v>
      </c>
      <c r="D23" s="203">
        <f>SUM(D24,D28:D33,D34:D56,D60:D61)</f>
        <v>65023.9</v>
      </c>
      <c r="E23" s="195">
        <f t="shared" si="1"/>
        <v>8598.4000000000087</v>
      </c>
      <c r="F23" s="185"/>
      <c r="G23" s="104"/>
      <c r="H23" s="92"/>
      <c r="I23" s="92"/>
      <c r="J23" s="92"/>
      <c r="K23" s="92"/>
      <c r="L23" s="98"/>
      <c r="M23" s="98"/>
      <c r="N23" s="98"/>
      <c r="O23" s="98"/>
      <c r="P23" s="98"/>
      <c r="Q23" s="98"/>
      <c r="R23" s="98"/>
    </row>
    <row r="24" spans="1:18" s="40" customFormat="1" ht="18" customHeight="1">
      <c r="A24" s="43">
        <v>1</v>
      </c>
      <c r="B24" s="200" t="s">
        <v>10</v>
      </c>
      <c r="C24" s="194">
        <v>53118.7</v>
      </c>
      <c r="D24" s="195">
        <f>+'Dramakan hosqer'!F31</f>
        <v>61123.6</v>
      </c>
      <c r="E24" s="195">
        <f t="shared" si="1"/>
        <v>8004.9000000000015</v>
      </c>
      <c r="F24" s="194"/>
      <c r="G24" s="82"/>
      <c r="H24" s="95"/>
      <c r="I24" s="95"/>
      <c r="J24" s="95"/>
      <c r="K24" s="95"/>
      <c r="L24" s="100"/>
      <c r="M24" s="100"/>
      <c r="N24" s="100"/>
      <c r="O24" s="100"/>
      <c r="P24" s="100"/>
      <c r="Q24" s="100"/>
      <c r="R24" s="100"/>
    </row>
    <row r="25" spans="1:18" s="401" customFormat="1" ht="17.25" hidden="1" customHeight="1">
      <c r="A25" s="394">
        <v>1.1000000000000001</v>
      </c>
      <c r="B25" s="427" t="s">
        <v>108</v>
      </c>
      <c r="C25" s="396"/>
      <c r="D25" s="397">
        <f>+'Dramakan hosqer'!F32</f>
        <v>0</v>
      </c>
      <c r="E25" s="397">
        <f t="shared" si="1"/>
        <v>0</v>
      </c>
      <c r="F25" s="396"/>
      <c r="G25" s="398"/>
      <c r="H25" s="399"/>
      <c r="I25" s="399"/>
      <c r="J25" s="399"/>
      <c r="K25" s="399"/>
      <c r="L25" s="400"/>
      <c r="M25" s="400"/>
      <c r="N25" s="400"/>
      <c r="O25" s="400"/>
      <c r="P25" s="400"/>
      <c r="Q25" s="400"/>
      <c r="R25" s="400"/>
    </row>
    <row r="26" spans="1:18" s="401" customFormat="1" ht="16.5" hidden="1">
      <c r="A26" s="394">
        <v>1.2</v>
      </c>
      <c r="B26" s="427" t="s">
        <v>11</v>
      </c>
      <c r="C26" s="396"/>
      <c r="D26" s="397">
        <f>+'Dramakan hosqer'!F33</f>
        <v>0</v>
      </c>
      <c r="E26" s="397">
        <f t="shared" si="1"/>
        <v>0</v>
      </c>
      <c r="F26" s="396"/>
      <c r="G26" s="398"/>
      <c r="H26" s="399"/>
      <c r="I26" s="399"/>
      <c r="J26" s="399"/>
      <c r="K26" s="399"/>
      <c r="L26" s="400"/>
      <c r="M26" s="400"/>
      <c r="N26" s="400"/>
      <c r="O26" s="400"/>
      <c r="P26" s="400"/>
      <c r="Q26" s="400"/>
      <c r="R26" s="400"/>
    </row>
    <row r="27" spans="1:18" s="401" customFormat="1" ht="16.5" hidden="1">
      <c r="A27" s="394">
        <v>1.3</v>
      </c>
      <c r="B27" s="427" t="str">
        <f>+'Dramakan hosqer'!B34</f>
        <v>կամավոր ատեստավորման գծով լրավճար</v>
      </c>
      <c r="C27" s="396"/>
      <c r="D27" s="397">
        <f>+'Dramakan hosqer'!F34</f>
        <v>0</v>
      </c>
      <c r="E27" s="397">
        <f t="shared" si="1"/>
        <v>0</v>
      </c>
      <c r="F27" s="396"/>
      <c r="G27" s="398"/>
      <c r="H27" s="399"/>
      <c r="I27" s="399"/>
      <c r="J27" s="399"/>
      <c r="K27" s="399"/>
      <c r="L27" s="400"/>
      <c r="M27" s="400"/>
      <c r="N27" s="400"/>
      <c r="O27" s="400"/>
      <c r="P27" s="400"/>
      <c r="Q27" s="400"/>
      <c r="R27" s="400"/>
    </row>
    <row r="28" spans="1:18" s="40" customFormat="1" ht="18" customHeight="1">
      <c r="A28" s="43">
        <v>2</v>
      </c>
      <c r="B28" s="196" t="s">
        <v>13</v>
      </c>
      <c r="C28" s="194">
        <v>1081.9000000000001</v>
      </c>
      <c r="D28" s="195">
        <f>+'Dramakan hosqer'!F35</f>
        <v>1278.4000000000001</v>
      </c>
      <c r="E28" s="195">
        <f t="shared" si="1"/>
        <v>196.5</v>
      </c>
      <c r="F28" s="194"/>
      <c r="G28" s="82"/>
      <c r="H28" s="95"/>
      <c r="I28" s="95"/>
      <c r="J28" s="95"/>
      <c r="K28" s="95"/>
      <c r="L28" s="100"/>
      <c r="M28" s="100"/>
      <c r="N28" s="100"/>
      <c r="O28" s="100"/>
      <c r="P28" s="100"/>
      <c r="Q28" s="100"/>
      <c r="R28" s="100"/>
    </row>
    <row r="29" spans="1:18" s="40" customFormat="1" ht="18" customHeight="1">
      <c r="A29" s="43">
        <v>3</v>
      </c>
      <c r="B29" s="196" t="s">
        <v>12</v>
      </c>
      <c r="C29" s="194">
        <v>722.2</v>
      </c>
      <c r="D29" s="195">
        <f>+'Dramakan hosqer'!F36</f>
        <v>734.9</v>
      </c>
      <c r="E29" s="195">
        <f t="shared" si="1"/>
        <v>12.699999999999932</v>
      </c>
      <c r="F29" s="194"/>
      <c r="G29" s="82"/>
      <c r="H29" s="95"/>
      <c r="I29" s="95"/>
      <c r="J29" s="95"/>
      <c r="K29" s="95"/>
      <c r="L29" s="100"/>
      <c r="M29" s="100"/>
      <c r="N29" s="100"/>
      <c r="O29" s="100"/>
      <c r="P29" s="100"/>
      <c r="Q29" s="100"/>
      <c r="R29" s="100"/>
    </row>
    <row r="30" spans="1:18" s="40" customFormat="1" ht="18" customHeight="1">
      <c r="A30" s="43">
        <v>4</v>
      </c>
      <c r="B30" s="196" t="s">
        <v>14</v>
      </c>
      <c r="C30" s="194">
        <v>66.5</v>
      </c>
      <c r="D30" s="195">
        <f>+'Dramakan hosqer'!F37</f>
        <v>83</v>
      </c>
      <c r="E30" s="195">
        <f t="shared" si="1"/>
        <v>16.5</v>
      </c>
      <c r="F30" s="194"/>
      <c r="G30" s="82"/>
      <c r="H30" s="95"/>
      <c r="I30" s="95"/>
      <c r="J30" s="95"/>
      <c r="K30" s="95"/>
      <c r="L30" s="100"/>
      <c r="M30" s="100"/>
      <c r="N30" s="100"/>
      <c r="O30" s="100"/>
      <c r="P30" s="100"/>
      <c r="Q30" s="100"/>
      <c r="R30" s="100"/>
    </row>
    <row r="31" spans="1:18" s="40" customFormat="1" ht="18" customHeight="1">
      <c r="A31" s="43">
        <v>5</v>
      </c>
      <c r="B31" s="196" t="s">
        <v>15</v>
      </c>
      <c r="C31" s="194">
        <v>21.6</v>
      </c>
      <c r="D31" s="195">
        <v>21.6</v>
      </c>
      <c r="E31" s="195">
        <f t="shared" si="1"/>
        <v>0</v>
      </c>
      <c r="F31" s="194"/>
      <c r="G31" s="82"/>
      <c r="H31" s="95"/>
      <c r="I31" s="95"/>
      <c r="J31" s="95"/>
      <c r="K31" s="95"/>
      <c r="L31" s="100"/>
      <c r="M31" s="100"/>
      <c r="N31" s="100"/>
      <c r="O31" s="100"/>
      <c r="P31" s="100"/>
      <c r="Q31" s="100"/>
      <c r="R31" s="100"/>
    </row>
    <row r="32" spans="1:18" s="40" customFormat="1" ht="16.5" customHeight="1">
      <c r="A32" s="43">
        <v>6</v>
      </c>
      <c r="B32" s="196" t="s">
        <v>16</v>
      </c>
      <c r="C32" s="194">
        <v>30</v>
      </c>
      <c r="D32" s="195">
        <v>30</v>
      </c>
      <c r="E32" s="195">
        <f t="shared" si="1"/>
        <v>0</v>
      </c>
      <c r="F32" s="194"/>
      <c r="G32" s="106"/>
      <c r="H32" s="95"/>
      <c r="I32" s="95"/>
      <c r="J32" s="95"/>
      <c r="K32" s="95"/>
      <c r="L32" s="100"/>
      <c r="M32" s="100"/>
      <c r="N32" s="100"/>
      <c r="O32" s="100"/>
      <c r="P32" s="100"/>
      <c r="Q32" s="100"/>
      <c r="R32" s="100"/>
    </row>
    <row r="33" spans="1:18" s="40" customFormat="1" ht="17.25">
      <c r="A33" s="43">
        <v>7</v>
      </c>
      <c r="B33" s="196" t="s">
        <v>243</v>
      </c>
      <c r="C33" s="195">
        <v>175.6</v>
      </c>
      <c r="D33" s="195">
        <v>172</v>
      </c>
      <c r="E33" s="195">
        <f t="shared" si="1"/>
        <v>-3.5999999999999943</v>
      </c>
      <c r="F33" s="194"/>
      <c r="G33" s="82"/>
      <c r="H33" s="95"/>
      <c r="I33" s="95"/>
      <c r="J33" s="95"/>
      <c r="K33" s="95"/>
      <c r="L33" s="100"/>
      <c r="M33" s="100"/>
      <c r="N33" s="100"/>
      <c r="O33" s="100"/>
      <c r="P33" s="100"/>
      <c r="Q33" s="100"/>
      <c r="R33" s="100"/>
    </row>
    <row r="34" spans="1:18" s="40" customFormat="1" ht="18" customHeight="1">
      <c r="A34" s="43">
        <v>8</v>
      </c>
      <c r="B34" s="196" t="s">
        <v>17</v>
      </c>
      <c r="C34" s="194">
        <v>12</v>
      </c>
      <c r="D34" s="195">
        <v>12</v>
      </c>
      <c r="E34" s="195">
        <f t="shared" si="1"/>
        <v>0</v>
      </c>
      <c r="F34" s="194"/>
      <c r="G34" s="82"/>
      <c r="H34" s="95"/>
      <c r="I34" s="95"/>
      <c r="J34" s="95"/>
      <c r="K34" s="95"/>
      <c r="L34" s="100"/>
      <c r="M34" s="100"/>
      <c r="N34" s="100"/>
      <c r="O34" s="100"/>
      <c r="P34" s="100"/>
      <c r="Q34" s="100"/>
      <c r="R34" s="100"/>
    </row>
    <row r="35" spans="1:18" s="40" customFormat="1" ht="40.5" customHeight="1">
      <c r="A35" s="43">
        <v>9</v>
      </c>
      <c r="B35" s="402" t="s">
        <v>244</v>
      </c>
      <c r="C35" s="503">
        <v>710</v>
      </c>
      <c r="D35" s="195">
        <v>710</v>
      </c>
      <c r="E35" s="195">
        <f t="shared" si="1"/>
        <v>0</v>
      </c>
      <c r="F35" s="194"/>
      <c r="G35" s="5"/>
      <c r="H35" s="95"/>
      <c r="I35" s="95"/>
      <c r="J35" s="95"/>
      <c r="K35" s="95"/>
      <c r="L35" s="100"/>
      <c r="M35" s="100"/>
      <c r="N35" s="100"/>
      <c r="O35" s="100"/>
      <c r="P35" s="100"/>
      <c r="Q35" s="100"/>
      <c r="R35" s="100"/>
    </row>
    <row r="36" spans="1:18" s="40" customFormat="1" ht="33" hidden="1" customHeight="1">
      <c r="A36" s="43">
        <v>10</v>
      </c>
      <c r="B36" s="201" t="s">
        <v>66</v>
      </c>
      <c r="C36" s="194"/>
      <c r="D36" s="195">
        <f>+'Dramakan hosqer'!F43</f>
        <v>0</v>
      </c>
      <c r="E36" s="195">
        <f t="shared" si="1"/>
        <v>0</v>
      </c>
      <c r="F36" s="194"/>
      <c r="G36" s="82"/>
      <c r="H36" s="95"/>
      <c r="I36" s="95"/>
      <c r="J36" s="95"/>
      <c r="K36" s="95"/>
      <c r="L36" s="100"/>
      <c r="M36" s="100"/>
      <c r="N36" s="100"/>
      <c r="O36" s="100"/>
      <c r="P36" s="100"/>
      <c r="Q36" s="100"/>
      <c r="R36" s="100"/>
    </row>
    <row r="37" spans="1:18" s="40" customFormat="1" ht="18" hidden="1" customHeight="1">
      <c r="A37" s="43">
        <v>11</v>
      </c>
      <c r="B37" s="196" t="s">
        <v>40</v>
      </c>
      <c r="C37" s="194"/>
      <c r="D37" s="195">
        <f>+'Dramakan hosqer'!F44</f>
        <v>0</v>
      </c>
      <c r="E37" s="195">
        <f t="shared" si="1"/>
        <v>0</v>
      </c>
      <c r="F37" s="194"/>
      <c r="G37" s="82"/>
      <c r="H37" s="95"/>
      <c r="I37" s="95"/>
      <c r="J37" s="95"/>
      <c r="K37" s="95"/>
      <c r="L37" s="100"/>
      <c r="M37" s="100"/>
      <c r="N37" s="100"/>
      <c r="O37" s="100"/>
      <c r="P37" s="100"/>
      <c r="Q37" s="100"/>
      <c r="R37" s="100"/>
    </row>
    <row r="38" spans="1:18" s="40" customFormat="1" ht="18" hidden="1" customHeight="1">
      <c r="A38" s="43">
        <v>12</v>
      </c>
      <c r="B38" s="196" t="s">
        <v>109</v>
      </c>
      <c r="C38" s="194"/>
      <c r="D38" s="195">
        <f>+'Dramakan hosqer'!F45</f>
        <v>0</v>
      </c>
      <c r="E38" s="195">
        <f t="shared" si="1"/>
        <v>0</v>
      </c>
      <c r="F38" s="194"/>
      <c r="G38" s="82"/>
      <c r="H38" s="95"/>
      <c r="I38" s="95"/>
      <c r="J38" s="95"/>
      <c r="K38" s="95"/>
      <c r="L38" s="100"/>
      <c r="M38" s="100"/>
      <c r="N38" s="100"/>
      <c r="O38" s="100"/>
      <c r="P38" s="100"/>
      <c r="Q38" s="100"/>
      <c r="R38" s="100"/>
    </row>
    <row r="39" spans="1:18" s="40" customFormat="1" ht="18" hidden="1" customHeight="1">
      <c r="A39" s="43">
        <v>13</v>
      </c>
      <c r="B39" s="196" t="s">
        <v>110</v>
      </c>
      <c r="C39" s="194"/>
      <c r="D39" s="195">
        <f>+'Dramakan hosqer'!F46</f>
        <v>0</v>
      </c>
      <c r="E39" s="195">
        <f t="shared" si="1"/>
        <v>0</v>
      </c>
      <c r="F39" s="194"/>
      <c r="G39" s="82"/>
      <c r="H39" s="95"/>
      <c r="I39" s="95"/>
      <c r="J39" s="95"/>
      <c r="K39" s="95"/>
      <c r="L39" s="100"/>
      <c r="M39" s="100"/>
      <c r="N39" s="100"/>
      <c r="O39" s="100"/>
      <c r="P39" s="100"/>
      <c r="Q39" s="100"/>
      <c r="R39" s="100"/>
    </row>
    <row r="40" spans="1:18" s="40" customFormat="1" ht="18" hidden="1" customHeight="1">
      <c r="A40" s="43">
        <v>14</v>
      </c>
      <c r="B40" s="196" t="s">
        <v>18</v>
      </c>
      <c r="C40" s="194"/>
      <c r="D40" s="195">
        <f>+'Dramakan hosqer'!F47</f>
        <v>0</v>
      </c>
      <c r="E40" s="195">
        <f t="shared" si="1"/>
        <v>0</v>
      </c>
      <c r="F40" s="194"/>
      <c r="G40" s="82"/>
      <c r="H40" s="95"/>
      <c r="I40" s="95"/>
      <c r="J40" s="95"/>
      <c r="K40" s="95"/>
      <c r="L40" s="100"/>
      <c r="M40" s="100"/>
      <c r="N40" s="100"/>
      <c r="O40" s="100"/>
      <c r="P40" s="100"/>
      <c r="Q40" s="100"/>
      <c r="R40" s="100"/>
    </row>
    <row r="41" spans="1:18" s="40" customFormat="1" ht="18" customHeight="1">
      <c r="A41" s="43">
        <v>15</v>
      </c>
      <c r="B41" s="196" t="s">
        <v>19</v>
      </c>
      <c r="C41" s="194">
        <v>72</v>
      </c>
      <c r="D41" s="195">
        <v>72</v>
      </c>
      <c r="E41" s="195">
        <f t="shared" si="1"/>
        <v>0</v>
      </c>
      <c r="F41" s="194"/>
      <c r="G41" s="82"/>
      <c r="H41" s="95"/>
      <c r="I41" s="95"/>
      <c r="J41" s="95"/>
      <c r="K41" s="95"/>
      <c r="L41" s="100"/>
      <c r="M41" s="100"/>
      <c r="N41" s="100"/>
      <c r="O41" s="100"/>
      <c r="P41" s="100"/>
      <c r="Q41" s="100"/>
      <c r="R41" s="100"/>
    </row>
    <row r="42" spans="1:18" s="40" customFormat="1" ht="18" hidden="1" customHeight="1">
      <c r="A42" s="43">
        <v>16</v>
      </c>
      <c r="B42" s="196" t="s">
        <v>59</v>
      </c>
      <c r="C42" s="194"/>
      <c r="D42" s="195">
        <f>+'Dramakan hosqer'!F49</f>
        <v>0</v>
      </c>
      <c r="E42" s="195">
        <f t="shared" si="1"/>
        <v>0</v>
      </c>
      <c r="F42" s="194"/>
      <c r="G42" s="82"/>
      <c r="H42" s="95"/>
      <c r="I42" s="95"/>
      <c r="J42" s="95"/>
      <c r="K42" s="95"/>
      <c r="L42" s="100"/>
      <c r="M42" s="100"/>
      <c r="N42" s="100"/>
      <c r="O42" s="100"/>
      <c r="P42" s="100"/>
      <c r="Q42" s="100"/>
      <c r="R42" s="100"/>
    </row>
    <row r="43" spans="1:18" s="40" customFormat="1" ht="18" hidden="1" customHeight="1">
      <c r="A43" s="43">
        <v>17</v>
      </c>
      <c r="B43" s="209" t="s">
        <v>46</v>
      </c>
      <c r="C43" s="194"/>
      <c r="D43" s="195">
        <f>+'Dramakan hosqer'!F50</f>
        <v>0</v>
      </c>
      <c r="E43" s="195">
        <f t="shared" si="1"/>
        <v>0</v>
      </c>
      <c r="F43" s="194"/>
      <c r="G43" s="82"/>
      <c r="H43" s="95"/>
      <c r="I43" s="95"/>
      <c r="J43" s="95"/>
      <c r="K43" s="95"/>
      <c r="L43" s="100"/>
      <c r="M43" s="100"/>
      <c r="N43" s="100"/>
      <c r="O43" s="100"/>
      <c r="P43" s="100"/>
      <c r="Q43" s="100"/>
      <c r="R43" s="100"/>
    </row>
    <row r="44" spans="1:18" s="40" customFormat="1" ht="18" hidden="1" customHeight="1">
      <c r="A44" s="43">
        <v>18</v>
      </c>
      <c r="B44" s="209" t="s">
        <v>37</v>
      </c>
      <c r="C44" s="194"/>
      <c r="D44" s="195">
        <v>0</v>
      </c>
      <c r="E44" s="195">
        <f t="shared" si="1"/>
        <v>0</v>
      </c>
      <c r="F44" s="194"/>
      <c r="G44" s="82"/>
      <c r="H44" s="95"/>
      <c r="I44" s="95"/>
      <c r="J44" s="95"/>
      <c r="K44" s="95"/>
      <c r="L44" s="100"/>
      <c r="M44" s="100"/>
      <c r="N44" s="100"/>
      <c r="O44" s="100"/>
      <c r="P44" s="100"/>
      <c r="Q44" s="100"/>
      <c r="R44" s="100"/>
    </row>
    <row r="45" spans="1:18" s="40" customFormat="1" ht="38.25" customHeight="1">
      <c r="A45" s="43">
        <v>19</v>
      </c>
      <c r="B45" s="209" t="s">
        <v>67</v>
      </c>
      <c r="C45" s="194">
        <v>29</v>
      </c>
      <c r="D45" s="195">
        <v>80</v>
      </c>
      <c r="E45" s="195">
        <f t="shared" si="1"/>
        <v>51</v>
      </c>
      <c r="F45" s="194"/>
      <c r="G45" s="82"/>
      <c r="H45" s="95"/>
      <c r="I45" s="95"/>
      <c r="J45" s="95"/>
      <c r="K45" s="95"/>
      <c r="L45" s="100"/>
      <c r="M45" s="100"/>
      <c r="N45" s="100"/>
      <c r="O45" s="100"/>
      <c r="P45" s="100"/>
      <c r="Q45" s="100"/>
      <c r="R45" s="100"/>
    </row>
    <row r="46" spans="1:18" s="40" customFormat="1" ht="36.75" customHeight="1">
      <c r="A46" s="43">
        <v>20</v>
      </c>
      <c r="B46" s="209" t="s">
        <v>68</v>
      </c>
      <c r="C46" s="194">
        <v>107</v>
      </c>
      <c r="D46" s="195">
        <v>117</v>
      </c>
      <c r="E46" s="195">
        <f t="shared" si="1"/>
        <v>10</v>
      </c>
      <c r="F46" s="194"/>
      <c r="G46" s="5"/>
      <c r="H46" s="95"/>
      <c r="I46" s="95"/>
      <c r="J46" s="95"/>
      <c r="K46" s="95"/>
      <c r="L46" s="100"/>
      <c r="M46" s="100"/>
      <c r="N46" s="100"/>
      <c r="O46" s="100"/>
      <c r="P46" s="100"/>
      <c r="Q46" s="100"/>
      <c r="R46" s="100"/>
    </row>
    <row r="47" spans="1:18" s="40" customFormat="1" ht="18" customHeight="1">
      <c r="A47" s="43">
        <v>21</v>
      </c>
      <c r="B47" s="196" t="s">
        <v>38</v>
      </c>
      <c r="C47" s="194">
        <v>3</v>
      </c>
      <c r="D47" s="195">
        <v>3</v>
      </c>
      <c r="E47" s="195">
        <f t="shared" si="1"/>
        <v>0</v>
      </c>
      <c r="F47" s="194"/>
      <c r="G47" s="82"/>
      <c r="H47" s="95"/>
      <c r="I47" s="95"/>
      <c r="J47" s="95"/>
      <c r="K47" s="95"/>
      <c r="L47" s="100"/>
      <c r="M47" s="100"/>
      <c r="N47" s="100"/>
      <c r="O47" s="100"/>
      <c r="P47" s="100"/>
      <c r="Q47" s="100"/>
      <c r="R47" s="100"/>
    </row>
    <row r="48" spans="1:18" s="40" customFormat="1" ht="18" hidden="1" customHeight="1">
      <c r="A48" s="43">
        <v>22</v>
      </c>
      <c r="B48" s="196" t="s">
        <v>111</v>
      </c>
      <c r="C48" s="194"/>
      <c r="D48" s="195">
        <f>+'Dramakan hosqer'!F55</f>
        <v>0</v>
      </c>
      <c r="E48" s="195">
        <f t="shared" si="1"/>
        <v>0</v>
      </c>
      <c r="F48" s="194"/>
      <c r="G48" s="82"/>
      <c r="H48" s="95"/>
      <c r="I48" s="95"/>
      <c r="J48" s="95"/>
      <c r="K48" s="95"/>
      <c r="L48" s="100"/>
      <c r="M48" s="100"/>
      <c r="N48" s="100"/>
      <c r="O48" s="100"/>
      <c r="P48" s="100"/>
      <c r="Q48" s="100"/>
      <c r="R48" s="100"/>
    </row>
    <row r="49" spans="1:18" s="40" customFormat="1" ht="18" customHeight="1">
      <c r="A49" s="43">
        <v>23</v>
      </c>
      <c r="B49" s="196" t="s">
        <v>39</v>
      </c>
      <c r="C49" s="194"/>
      <c r="D49" s="195">
        <v>50</v>
      </c>
      <c r="E49" s="195">
        <f t="shared" si="1"/>
        <v>50</v>
      </c>
      <c r="F49" s="194"/>
      <c r="G49" s="82"/>
      <c r="H49" s="95"/>
      <c r="I49" s="95"/>
      <c r="J49" s="95"/>
      <c r="K49" s="95"/>
      <c r="L49" s="100"/>
      <c r="M49" s="100"/>
      <c r="N49" s="100"/>
      <c r="O49" s="100"/>
      <c r="P49" s="100"/>
      <c r="Q49" s="100"/>
      <c r="R49" s="100"/>
    </row>
    <row r="50" spans="1:18" s="40" customFormat="1" ht="18" hidden="1" customHeight="1">
      <c r="A50" s="43">
        <v>24</v>
      </c>
      <c r="B50" s="196" t="s">
        <v>56</v>
      </c>
      <c r="C50" s="194"/>
      <c r="D50" s="195">
        <f>+'Dramakan hosqer'!F57</f>
        <v>0</v>
      </c>
      <c r="E50" s="195">
        <f t="shared" si="1"/>
        <v>0</v>
      </c>
      <c r="F50" s="194"/>
      <c r="G50" s="82"/>
      <c r="H50" s="95"/>
      <c r="I50" s="95"/>
      <c r="J50" s="95"/>
      <c r="K50" s="95"/>
      <c r="L50" s="100"/>
      <c r="M50" s="100"/>
      <c r="N50" s="100"/>
      <c r="O50" s="100"/>
      <c r="P50" s="100"/>
      <c r="Q50" s="100"/>
      <c r="R50" s="100"/>
    </row>
    <row r="51" spans="1:18" s="40" customFormat="1" ht="35.25" hidden="1" customHeight="1">
      <c r="A51" s="43">
        <v>25</v>
      </c>
      <c r="B51" s="209" t="s">
        <v>245</v>
      </c>
      <c r="C51" s="194"/>
      <c r="D51" s="195">
        <f>+'Dramakan hosqer'!F58</f>
        <v>0</v>
      </c>
      <c r="E51" s="195">
        <f t="shared" si="1"/>
        <v>0</v>
      </c>
      <c r="F51" s="194"/>
      <c r="G51" s="82"/>
      <c r="H51" s="95"/>
      <c r="I51" s="95"/>
      <c r="J51" s="95"/>
      <c r="K51" s="95"/>
      <c r="L51" s="100"/>
      <c r="M51" s="100"/>
      <c r="N51" s="100"/>
      <c r="O51" s="100"/>
      <c r="P51" s="100"/>
      <c r="Q51" s="100"/>
      <c r="R51" s="100"/>
    </row>
    <row r="52" spans="1:18" s="40" customFormat="1" ht="18" hidden="1" customHeight="1">
      <c r="A52" s="43">
        <v>26</v>
      </c>
      <c r="B52" s="196" t="s">
        <v>206</v>
      </c>
      <c r="C52" s="194"/>
      <c r="D52" s="195">
        <f>+'Dramakan hosqer'!F59</f>
        <v>0</v>
      </c>
      <c r="E52" s="195">
        <f t="shared" si="1"/>
        <v>0</v>
      </c>
      <c r="F52" s="194"/>
      <c r="G52" s="82"/>
      <c r="H52" s="95"/>
      <c r="I52" s="95"/>
      <c r="J52" s="95"/>
      <c r="K52" s="95"/>
      <c r="L52" s="100"/>
      <c r="M52" s="100"/>
      <c r="N52" s="100"/>
      <c r="O52" s="100"/>
      <c r="P52" s="100"/>
      <c r="Q52" s="100"/>
      <c r="R52" s="100"/>
    </row>
    <row r="53" spans="1:18" s="40" customFormat="1" ht="18" hidden="1" customHeight="1">
      <c r="A53" s="43">
        <v>27</v>
      </c>
      <c r="B53" s="199"/>
      <c r="C53" s="194"/>
      <c r="D53" s="194">
        <f>+'Dramakan hosqer'!F60</f>
        <v>0</v>
      </c>
      <c r="E53" s="195">
        <f t="shared" si="1"/>
        <v>0</v>
      </c>
      <c r="F53" s="194"/>
      <c r="G53" s="82"/>
      <c r="H53" s="95"/>
      <c r="I53" s="95"/>
      <c r="J53" s="95"/>
      <c r="K53" s="95"/>
      <c r="L53" s="100"/>
      <c r="M53" s="100"/>
      <c r="N53" s="100"/>
      <c r="O53" s="100"/>
      <c r="P53" s="100"/>
      <c r="Q53" s="100"/>
      <c r="R53" s="100"/>
    </row>
    <row r="54" spans="1:18" s="40" customFormat="1" ht="18" hidden="1" customHeight="1">
      <c r="A54" s="43">
        <v>28</v>
      </c>
      <c r="B54" s="199"/>
      <c r="C54" s="194"/>
      <c r="D54" s="194">
        <f>+'Dramakan hosqer'!F61</f>
        <v>250</v>
      </c>
      <c r="E54" s="195"/>
      <c r="F54" s="194"/>
      <c r="G54" s="82"/>
      <c r="H54" s="95"/>
      <c r="I54" s="95"/>
      <c r="J54" s="95"/>
      <c r="K54" s="95"/>
      <c r="L54" s="100"/>
      <c r="M54" s="100"/>
      <c r="N54" s="100"/>
      <c r="O54" s="100"/>
      <c r="P54" s="100"/>
      <c r="Q54" s="100"/>
      <c r="R54" s="100"/>
    </row>
    <row r="55" spans="1:18" s="40" customFormat="1" ht="18" hidden="1" customHeight="1">
      <c r="A55" s="43">
        <v>29</v>
      </c>
      <c r="B55" s="199"/>
      <c r="C55" s="194"/>
      <c r="D55" s="194">
        <f>+'Dramakan hosqer'!F62</f>
        <v>40</v>
      </c>
      <c r="E55" s="195">
        <f t="shared" si="1"/>
        <v>40</v>
      </c>
      <c r="F55" s="194"/>
      <c r="G55" s="82" t="s">
        <v>246</v>
      </c>
      <c r="H55" s="95"/>
      <c r="I55" s="95"/>
      <c r="J55" s="95"/>
      <c r="K55" s="95"/>
      <c r="L55" s="100"/>
      <c r="M55" s="100"/>
      <c r="N55" s="100"/>
      <c r="O55" s="100"/>
      <c r="P55" s="100"/>
      <c r="Q55" s="100"/>
      <c r="R55" s="100"/>
    </row>
    <row r="56" spans="1:18" s="40" customFormat="1" ht="36.75" hidden="1" customHeight="1">
      <c r="A56" s="43">
        <v>30</v>
      </c>
      <c r="B56" s="202" t="s">
        <v>27</v>
      </c>
      <c r="C56" s="195"/>
      <c r="D56" s="195">
        <f>SUM(D57:D59)</f>
        <v>0</v>
      </c>
      <c r="E56" s="195">
        <f t="shared" si="1"/>
        <v>0</v>
      </c>
      <c r="F56" s="194"/>
      <c r="G56" s="82"/>
      <c r="H56" s="95"/>
      <c r="I56" s="95"/>
      <c r="J56" s="95"/>
      <c r="K56" s="95"/>
      <c r="L56" s="100"/>
      <c r="M56" s="100"/>
      <c r="N56" s="100"/>
      <c r="O56" s="100"/>
      <c r="P56" s="100"/>
      <c r="Q56" s="100"/>
      <c r="R56" s="100"/>
    </row>
    <row r="57" spans="1:18" s="412" customFormat="1" ht="18" hidden="1" customHeight="1">
      <c r="A57" s="407">
        <v>30.1</v>
      </c>
      <c r="B57" s="408" t="s">
        <v>28</v>
      </c>
      <c r="C57" s="396"/>
      <c r="D57" s="397">
        <f>+'Dramakan hosqer'!F64</f>
        <v>0</v>
      </c>
      <c r="E57" s="397">
        <f t="shared" si="1"/>
        <v>0</v>
      </c>
      <c r="F57" s="396"/>
      <c r="G57" s="409"/>
      <c r="H57" s="410"/>
      <c r="I57" s="410"/>
      <c r="J57" s="410"/>
      <c r="K57" s="410"/>
      <c r="L57" s="411"/>
      <c r="M57" s="411"/>
      <c r="N57" s="411"/>
      <c r="O57" s="411"/>
      <c r="P57" s="411"/>
      <c r="Q57" s="411"/>
      <c r="R57" s="411"/>
    </row>
    <row r="58" spans="1:18" s="412" customFormat="1" ht="18.75" hidden="1" customHeight="1">
      <c r="A58" s="407">
        <v>30.2</v>
      </c>
      <c r="B58" s="408" t="s">
        <v>41</v>
      </c>
      <c r="C58" s="396"/>
      <c r="D58" s="397">
        <f>+'Dramakan hosqer'!F65</f>
        <v>0</v>
      </c>
      <c r="E58" s="397">
        <f t="shared" si="1"/>
        <v>0</v>
      </c>
      <c r="F58" s="396"/>
      <c r="G58" s="409"/>
      <c r="H58" s="410"/>
      <c r="I58" s="410"/>
      <c r="J58" s="410"/>
      <c r="K58" s="410"/>
      <c r="L58" s="411"/>
      <c r="M58" s="411"/>
      <c r="N58" s="411"/>
      <c r="O58" s="411"/>
      <c r="P58" s="411"/>
      <c r="Q58" s="411"/>
      <c r="R58" s="411"/>
    </row>
    <row r="59" spans="1:18" s="412" customFormat="1" ht="18" hidden="1" customHeight="1">
      <c r="A59" s="407">
        <v>30.3</v>
      </c>
      <c r="B59" s="413" t="s">
        <v>75</v>
      </c>
      <c r="C59" s="396"/>
      <c r="D59" s="397">
        <f>+'Dramakan hosqer'!F66</f>
        <v>0</v>
      </c>
      <c r="E59" s="397">
        <f t="shared" si="1"/>
        <v>0</v>
      </c>
      <c r="F59" s="396"/>
      <c r="G59" s="409"/>
      <c r="H59" s="410"/>
      <c r="I59" s="410"/>
      <c r="J59" s="410"/>
      <c r="K59" s="410"/>
      <c r="L59" s="411"/>
      <c r="M59" s="411"/>
      <c r="N59" s="411"/>
      <c r="O59" s="411"/>
      <c r="P59" s="411"/>
      <c r="Q59" s="411"/>
      <c r="R59" s="411"/>
    </row>
    <row r="60" spans="1:18" s="40" customFormat="1" ht="18" customHeight="1">
      <c r="A60" s="53">
        <v>31</v>
      </c>
      <c r="B60" s="202" t="s">
        <v>29</v>
      </c>
      <c r="C60" s="194">
        <v>276</v>
      </c>
      <c r="D60" s="195">
        <v>246.4</v>
      </c>
      <c r="E60" s="195">
        <f t="shared" si="1"/>
        <v>-29.599999999999994</v>
      </c>
      <c r="F60" s="194"/>
      <c r="G60" s="82"/>
      <c r="H60" s="95"/>
      <c r="I60" s="95"/>
      <c r="J60" s="95"/>
      <c r="K60" s="95"/>
      <c r="L60" s="100"/>
      <c r="M60" s="100"/>
      <c r="N60" s="100"/>
      <c r="O60" s="100"/>
      <c r="P60" s="100"/>
      <c r="Q60" s="100"/>
      <c r="R60" s="100"/>
    </row>
    <row r="61" spans="1:18" s="40" customFormat="1" ht="18" hidden="1" customHeight="1">
      <c r="A61" s="53">
        <v>32</v>
      </c>
      <c r="B61" s="197" t="s">
        <v>76</v>
      </c>
      <c r="C61" s="194"/>
      <c r="D61" s="195">
        <f>+'Dramakan hosqer'!F68</f>
        <v>0</v>
      </c>
      <c r="E61" s="195">
        <f t="shared" si="1"/>
        <v>0</v>
      </c>
      <c r="F61" s="194"/>
      <c r="G61" s="88" t="s">
        <v>176</v>
      </c>
      <c r="H61" s="95"/>
      <c r="I61" s="95"/>
      <c r="J61" s="95"/>
      <c r="K61" s="95"/>
      <c r="L61" s="100"/>
      <c r="M61" s="100"/>
      <c r="N61" s="100"/>
      <c r="O61" s="100"/>
      <c r="P61" s="100"/>
      <c r="Q61" s="100"/>
      <c r="R61" s="100"/>
    </row>
    <row r="62" spans="1:18" s="40" customFormat="1" ht="21.75" customHeight="1">
      <c r="A62" s="127" t="s">
        <v>49</v>
      </c>
      <c r="B62" s="11" t="s">
        <v>52</v>
      </c>
      <c r="C62" s="203">
        <f>+C63+C71</f>
        <v>655.7</v>
      </c>
      <c r="D62" s="203">
        <f>+D63+D71</f>
        <v>40</v>
      </c>
      <c r="E62" s="203">
        <f t="shared" si="1"/>
        <v>-615.70000000000005</v>
      </c>
      <c r="F62" s="185"/>
      <c r="G62" s="82"/>
      <c r="H62" s="95"/>
      <c r="I62" s="95"/>
      <c r="J62" s="95"/>
      <c r="K62" s="95"/>
      <c r="L62" s="100"/>
      <c r="M62" s="100"/>
      <c r="N62" s="100"/>
      <c r="O62" s="100"/>
      <c r="P62" s="100"/>
      <c r="Q62" s="100"/>
      <c r="R62" s="100"/>
    </row>
    <row r="63" spans="1:18" s="40" customFormat="1" ht="36.6" customHeight="1">
      <c r="A63" s="53">
        <v>1</v>
      </c>
      <c r="B63" s="204" t="s">
        <v>81</v>
      </c>
      <c r="C63" s="195">
        <f>SUM(C64:C70)</f>
        <v>655.7</v>
      </c>
      <c r="D63" s="195">
        <f>SUM(D64:D70)</f>
        <v>40</v>
      </c>
      <c r="E63" s="195">
        <f t="shared" si="1"/>
        <v>-615.70000000000005</v>
      </c>
      <c r="F63" s="194"/>
      <c r="G63" s="82"/>
      <c r="H63" s="95"/>
      <c r="I63" s="95"/>
      <c r="J63" s="95"/>
      <c r="K63" s="95"/>
      <c r="L63" s="100"/>
      <c r="M63" s="100"/>
      <c r="N63" s="100"/>
      <c r="O63" s="100"/>
      <c r="P63" s="100"/>
      <c r="Q63" s="100"/>
      <c r="R63" s="100"/>
    </row>
    <row r="64" spans="1:18" s="401" customFormat="1" ht="18" hidden="1" customHeight="1">
      <c r="A64" s="403">
        <v>1.1000000000000001</v>
      </c>
      <c r="B64" s="404" t="s">
        <v>77</v>
      </c>
      <c r="C64" s="396"/>
      <c r="D64" s="397"/>
      <c r="E64" s="397">
        <f t="shared" si="1"/>
        <v>0</v>
      </c>
      <c r="F64" s="396"/>
      <c r="G64" s="398"/>
      <c r="H64" s="399"/>
      <c r="I64" s="399"/>
      <c r="J64" s="399"/>
      <c r="K64" s="399"/>
      <c r="L64" s="400"/>
      <c r="M64" s="400"/>
      <c r="N64" s="400"/>
      <c r="O64" s="400"/>
      <c r="P64" s="400"/>
      <c r="Q64" s="400"/>
      <c r="R64" s="400"/>
    </row>
    <row r="65" spans="1:20" s="401" customFormat="1" ht="17.25" customHeight="1">
      <c r="A65" s="403">
        <v>1.2</v>
      </c>
      <c r="B65" s="404" t="s">
        <v>78</v>
      </c>
      <c r="C65" s="396">
        <v>473.7</v>
      </c>
      <c r="D65" s="397"/>
      <c r="E65" s="397">
        <f t="shared" si="1"/>
        <v>-473.7</v>
      </c>
      <c r="F65" s="396"/>
      <c r="G65" s="398"/>
      <c r="H65" s="399"/>
      <c r="I65" s="399"/>
      <c r="J65" s="399"/>
      <c r="K65" s="399"/>
      <c r="L65" s="400"/>
      <c r="M65" s="400"/>
      <c r="N65" s="400"/>
      <c r="O65" s="400"/>
      <c r="P65" s="400"/>
      <c r="Q65" s="400"/>
      <c r="R65" s="400"/>
    </row>
    <row r="66" spans="1:20" s="401" customFormat="1" ht="18" customHeight="1">
      <c r="A66" s="403">
        <v>1.3</v>
      </c>
      <c r="B66" s="404" t="s">
        <v>79</v>
      </c>
      <c r="C66" s="396">
        <v>170</v>
      </c>
      <c r="D66" s="397">
        <f>+'Dramakan hosqer'!F73</f>
        <v>0</v>
      </c>
      <c r="E66" s="397">
        <f t="shared" si="1"/>
        <v>-170</v>
      </c>
      <c r="F66" s="396"/>
      <c r="G66" s="398"/>
      <c r="H66" s="399"/>
      <c r="I66" s="399"/>
      <c r="J66" s="399"/>
      <c r="K66" s="399"/>
      <c r="L66" s="400"/>
      <c r="M66" s="400"/>
      <c r="N66" s="400"/>
      <c r="O66" s="400"/>
      <c r="P66" s="400"/>
      <c r="Q66" s="400"/>
      <c r="R66" s="400"/>
    </row>
    <row r="67" spans="1:20" s="401" customFormat="1" ht="18" hidden="1" customHeight="1">
      <c r="A67" s="403">
        <v>1.4</v>
      </c>
      <c r="B67" s="404" t="s">
        <v>172</v>
      </c>
      <c r="C67" s="396"/>
      <c r="D67" s="397">
        <f>+'Dramakan hosqer'!F74</f>
        <v>0</v>
      </c>
      <c r="E67" s="397">
        <f t="shared" si="1"/>
        <v>0</v>
      </c>
      <c r="F67" s="396"/>
      <c r="G67" s="398"/>
      <c r="H67" s="399"/>
      <c r="I67" s="399"/>
      <c r="J67" s="399"/>
      <c r="K67" s="399"/>
      <c r="L67" s="400"/>
      <c r="M67" s="400"/>
      <c r="N67" s="400"/>
      <c r="O67" s="400"/>
      <c r="P67" s="400"/>
      <c r="Q67" s="400"/>
      <c r="R67" s="400"/>
    </row>
    <row r="68" spans="1:20" s="401" customFormat="1" ht="18" hidden="1" customHeight="1">
      <c r="A68" s="403">
        <v>1.5</v>
      </c>
      <c r="B68" s="404" t="s">
        <v>57</v>
      </c>
      <c r="C68" s="396"/>
      <c r="D68" s="397">
        <f>+'Dramakan hosqer'!F75</f>
        <v>0</v>
      </c>
      <c r="E68" s="397">
        <f t="shared" ref="E68:E74" si="2">D68-C68</f>
        <v>0</v>
      </c>
      <c r="F68" s="396"/>
      <c r="G68" s="398"/>
      <c r="H68" s="399"/>
      <c r="I68" s="399"/>
      <c r="J68" s="399"/>
      <c r="K68" s="399"/>
      <c r="L68" s="400"/>
      <c r="M68" s="400"/>
      <c r="N68" s="400"/>
      <c r="O68" s="400"/>
      <c r="P68" s="400"/>
      <c r="Q68" s="400"/>
      <c r="R68" s="400"/>
    </row>
    <row r="69" spans="1:20" s="401" customFormat="1" ht="18" customHeight="1">
      <c r="A69" s="403">
        <v>1.6</v>
      </c>
      <c r="B69" s="405" t="s">
        <v>58</v>
      </c>
      <c r="C69" s="396">
        <v>12</v>
      </c>
      <c r="D69" s="396">
        <v>40</v>
      </c>
      <c r="E69" s="397">
        <f t="shared" si="2"/>
        <v>28</v>
      </c>
      <c r="F69" s="396"/>
      <c r="G69" s="398"/>
      <c r="H69" s="399"/>
      <c r="I69" s="399"/>
      <c r="J69" s="399"/>
      <c r="K69" s="399"/>
      <c r="L69" s="400"/>
      <c r="M69" s="400"/>
      <c r="N69" s="400"/>
      <c r="O69" s="400"/>
      <c r="P69" s="400"/>
      <c r="Q69" s="400"/>
      <c r="R69" s="400"/>
    </row>
    <row r="70" spans="1:20" s="406" customFormat="1" ht="18" hidden="1" customHeight="1">
      <c r="A70" s="403">
        <v>1.7</v>
      </c>
      <c r="B70" s="405"/>
      <c r="C70" s="396"/>
      <c r="D70" s="396">
        <f>+'Dramakan hosqer'!F77</f>
        <v>0</v>
      </c>
      <c r="E70" s="397">
        <f t="shared" si="2"/>
        <v>0</v>
      </c>
      <c r="F70" s="396"/>
      <c r="G70" s="361" t="s">
        <v>216</v>
      </c>
      <c r="H70" s="399"/>
      <c r="I70" s="399"/>
      <c r="J70" s="399"/>
      <c r="K70" s="399"/>
      <c r="L70" s="399"/>
      <c r="M70" s="399"/>
      <c r="N70" s="400"/>
      <c r="O70" s="400"/>
      <c r="P70" s="400"/>
      <c r="Q70" s="400"/>
      <c r="R70" s="400"/>
      <c r="S70" s="400"/>
      <c r="T70" s="400"/>
    </row>
    <row r="71" spans="1:20" s="54" customFormat="1" ht="39.75" hidden="1" customHeight="1">
      <c r="A71" s="53">
        <v>2</v>
      </c>
      <c r="B71" s="205" t="s">
        <v>80</v>
      </c>
      <c r="C71" s="195">
        <f>SUM(C72:C74)</f>
        <v>0</v>
      </c>
      <c r="D71" s="195">
        <f>SUM(D72:D74)</f>
        <v>0</v>
      </c>
      <c r="E71" s="195">
        <f t="shared" si="2"/>
        <v>0</v>
      </c>
      <c r="F71" s="194"/>
      <c r="G71" s="82"/>
      <c r="H71" s="91"/>
      <c r="I71" s="91"/>
      <c r="J71" s="95"/>
      <c r="K71" s="95"/>
      <c r="L71" s="95"/>
      <c r="M71" s="95"/>
      <c r="N71" s="100"/>
      <c r="O71" s="100"/>
      <c r="P71" s="100"/>
      <c r="Q71" s="100"/>
      <c r="R71" s="100"/>
      <c r="S71" s="100"/>
      <c r="T71" s="100"/>
    </row>
    <row r="72" spans="1:20" s="418" customFormat="1" ht="18.75" hidden="1" customHeight="1">
      <c r="A72" s="403">
        <v>2.1</v>
      </c>
      <c r="B72" s="414" t="s">
        <v>54</v>
      </c>
      <c r="C72" s="396"/>
      <c r="D72" s="397">
        <f>+'Dramakan hosqer'!F79</f>
        <v>0</v>
      </c>
      <c r="E72" s="397">
        <f t="shared" si="2"/>
        <v>0</v>
      </c>
      <c r="F72" s="396"/>
      <c r="G72" s="415"/>
      <c r="H72" s="399"/>
      <c r="I72" s="399"/>
      <c r="J72" s="416"/>
      <c r="K72" s="416"/>
      <c r="L72" s="416"/>
      <c r="M72" s="416"/>
      <c r="N72" s="416"/>
      <c r="O72" s="417"/>
      <c r="P72" s="417"/>
      <c r="Q72" s="417"/>
    </row>
    <row r="73" spans="1:20" s="401" customFormat="1" ht="19.5" hidden="1" customHeight="1">
      <c r="A73" s="403">
        <v>2.2000000000000002</v>
      </c>
      <c r="B73" s="414" t="s">
        <v>53</v>
      </c>
      <c r="C73" s="396"/>
      <c r="D73" s="397">
        <f>+'Dramakan hosqer'!F80</f>
        <v>0</v>
      </c>
      <c r="E73" s="397">
        <f t="shared" si="2"/>
        <v>0</v>
      </c>
      <c r="F73" s="396"/>
      <c r="G73" s="398"/>
      <c r="H73" s="399"/>
      <c r="I73" s="399"/>
      <c r="J73" s="399"/>
      <c r="K73" s="399"/>
      <c r="L73" s="399"/>
      <c r="M73" s="399"/>
      <c r="N73" s="400"/>
      <c r="O73" s="400"/>
      <c r="P73" s="400"/>
      <c r="Q73" s="400"/>
      <c r="R73" s="400"/>
      <c r="S73" s="400"/>
      <c r="T73" s="400"/>
    </row>
    <row r="74" spans="1:20" s="401" customFormat="1" ht="23.25" hidden="1" customHeight="1">
      <c r="A74" s="403">
        <v>2.2999999999999998</v>
      </c>
      <c r="B74" s="414" t="s">
        <v>42</v>
      </c>
      <c r="C74" s="396"/>
      <c r="D74" s="397">
        <f>+'Dramakan hosqer'!F81</f>
        <v>0</v>
      </c>
      <c r="E74" s="397">
        <f t="shared" si="2"/>
        <v>0</v>
      </c>
      <c r="F74" s="396"/>
      <c r="G74" s="398"/>
      <c r="H74" s="399"/>
      <c r="I74" s="399"/>
      <c r="J74" s="399"/>
      <c r="K74" s="399"/>
      <c r="L74" s="399"/>
      <c r="M74" s="399"/>
      <c r="N74" s="400"/>
      <c r="O74" s="400"/>
      <c r="P74" s="400"/>
      <c r="Q74" s="400"/>
      <c r="R74" s="400"/>
      <c r="S74" s="400"/>
      <c r="T74" s="400"/>
    </row>
    <row r="75" spans="1:20" s="40" customFormat="1" ht="38.25" hidden="1" customHeight="1">
      <c r="A75" s="127" t="s">
        <v>50</v>
      </c>
      <c r="B75" s="11" t="s">
        <v>120</v>
      </c>
      <c r="C75" s="203">
        <f>SUM(C76:C77)</f>
        <v>0</v>
      </c>
      <c r="D75" s="203">
        <f>SUM(D76:D77)</f>
        <v>0</v>
      </c>
      <c r="E75" s="203">
        <f t="shared" ref="E75:E78" si="3">D75-C75</f>
        <v>0</v>
      </c>
      <c r="F75" s="185"/>
      <c r="G75" s="82"/>
      <c r="H75" s="91"/>
      <c r="I75" s="91"/>
      <c r="J75" s="95"/>
      <c r="K75" s="95"/>
      <c r="L75" s="95"/>
      <c r="M75" s="95"/>
      <c r="N75" s="100"/>
      <c r="O75" s="100"/>
      <c r="P75" s="100"/>
      <c r="Q75" s="100"/>
      <c r="R75" s="100"/>
      <c r="S75" s="100"/>
      <c r="T75" s="100"/>
    </row>
    <row r="76" spans="1:20" s="40" customFormat="1" ht="18" hidden="1" customHeight="1">
      <c r="A76" s="53">
        <v>1</v>
      </c>
      <c r="B76" s="200" t="str">
        <f>+'Dramakan hosqer'!B83</f>
        <v>Աշխատավարձի գծով</v>
      </c>
      <c r="C76" s="194"/>
      <c r="D76" s="194">
        <f>+'Dramakan hosqer'!F83</f>
        <v>0</v>
      </c>
      <c r="E76" s="194">
        <f>D76-C76</f>
        <v>0</v>
      </c>
      <c r="F76" s="194"/>
      <c r="G76" s="82"/>
      <c r="H76" s="91"/>
      <c r="I76" s="91"/>
      <c r="J76" s="95"/>
      <c r="K76" s="95"/>
      <c r="L76" s="95"/>
      <c r="M76" s="95"/>
      <c r="N76" s="100"/>
      <c r="O76" s="100"/>
      <c r="P76" s="100"/>
      <c r="Q76" s="100"/>
      <c r="R76" s="100"/>
      <c r="S76" s="100"/>
      <c r="T76" s="100"/>
    </row>
    <row r="77" spans="1:20" s="52" customFormat="1" ht="18" hidden="1" customHeight="1">
      <c r="A77" s="53">
        <v>2</v>
      </c>
      <c r="B77" s="200" t="str">
        <f>+'Dramakan hosqer'!B84</f>
        <v>Պարգևատրման գծով</v>
      </c>
      <c r="C77" s="194"/>
      <c r="D77" s="194">
        <f>+'Dramakan hosqer'!F84</f>
        <v>0</v>
      </c>
      <c r="E77" s="194">
        <f>D77-C77</f>
        <v>0</v>
      </c>
      <c r="F77" s="194"/>
      <c r="G77" s="82"/>
      <c r="H77" s="91"/>
      <c r="I77" s="91"/>
      <c r="J77" s="81"/>
      <c r="K77" s="81"/>
      <c r="L77" s="81"/>
      <c r="M77" s="81"/>
      <c r="N77" s="77"/>
      <c r="O77" s="77"/>
      <c r="P77" s="77"/>
      <c r="Q77" s="77"/>
      <c r="R77" s="77"/>
      <c r="S77" s="77"/>
      <c r="T77" s="77"/>
    </row>
    <row r="78" spans="1:20" s="33" customFormat="1" ht="43.5" customHeight="1">
      <c r="A78" s="10" t="s">
        <v>30</v>
      </c>
      <c r="B78" s="11" t="s">
        <v>31</v>
      </c>
      <c r="C78" s="203">
        <f>C6+C7-C22</f>
        <v>360.30000000001019</v>
      </c>
      <c r="D78" s="203">
        <f>D6+D7-D22</f>
        <v>75.000000000007276</v>
      </c>
      <c r="E78" s="203">
        <f t="shared" si="3"/>
        <v>-285.30000000000291</v>
      </c>
      <c r="F78" s="185"/>
      <c r="G78" s="107"/>
      <c r="H78" s="91"/>
      <c r="I78" s="91"/>
      <c r="J78" s="96"/>
      <c r="K78" s="96"/>
      <c r="L78" s="96"/>
      <c r="M78" s="96"/>
      <c r="N78" s="101"/>
      <c r="O78" s="101"/>
      <c r="P78" s="101"/>
      <c r="Q78" s="101"/>
      <c r="R78" s="101"/>
      <c r="S78" s="101"/>
      <c r="T78" s="101"/>
    </row>
    <row r="79" spans="1:20" s="18" customFormat="1" ht="46.5" customHeight="1">
      <c r="A79" s="16"/>
      <c r="B79" s="16"/>
      <c r="C79" s="16"/>
      <c r="D79" s="16"/>
      <c r="E79" s="16"/>
      <c r="F79" s="16"/>
      <c r="G79" s="104"/>
      <c r="H79" s="91"/>
      <c r="I79" s="91"/>
      <c r="J79" s="92"/>
      <c r="K79" s="92"/>
      <c r="L79" s="92"/>
      <c r="M79" s="92"/>
      <c r="N79" s="98"/>
      <c r="O79" s="98"/>
      <c r="P79" s="98"/>
      <c r="Q79" s="98"/>
      <c r="R79" s="98"/>
      <c r="S79" s="98"/>
      <c r="T79" s="98"/>
    </row>
    <row r="80" spans="1:20" s="18" customFormat="1" ht="25.5" customHeight="1">
      <c r="B80" s="14" t="s">
        <v>2</v>
      </c>
      <c r="C80" s="16"/>
      <c r="D80" s="530" t="str">
        <f>+'Ekamut-caxs'!C71</f>
        <v>Ն. Արզումանյան</v>
      </c>
      <c r="E80" s="526"/>
      <c r="F80" s="96"/>
      <c r="G80" s="104"/>
      <c r="H80" s="91"/>
      <c r="I80" s="91"/>
      <c r="J80" s="92"/>
      <c r="K80" s="92"/>
      <c r="L80" s="92"/>
      <c r="M80" s="92"/>
      <c r="N80" s="98"/>
      <c r="O80" s="98"/>
      <c r="P80" s="98"/>
      <c r="Q80" s="98"/>
      <c r="R80" s="98"/>
      <c r="S80" s="98"/>
      <c r="T80" s="98"/>
    </row>
    <row r="81" spans="1:20" ht="13.5" customHeight="1">
      <c r="A81" s="18"/>
      <c r="B81" s="18" t="s">
        <v>4</v>
      </c>
      <c r="C81" s="18"/>
      <c r="D81" s="529" t="s">
        <v>85</v>
      </c>
      <c r="E81" s="529"/>
      <c r="F81" s="238"/>
    </row>
    <row r="82" spans="1:20" s="15" customFormat="1" ht="22.5" customHeight="1">
      <c r="A82" s="16"/>
      <c r="B82" s="33" t="s">
        <v>6</v>
      </c>
      <c r="C82" s="16"/>
      <c r="D82" s="526" t="str">
        <f>+'Ekamut-caxs'!C73</f>
        <v>Գ. Սարգսյան</v>
      </c>
      <c r="E82" s="526"/>
      <c r="F82" s="96"/>
      <c r="G82" s="102"/>
      <c r="H82" s="91"/>
      <c r="I82" s="91"/>
      <c r="J82" s="91"/>
      <c r="K82" s="91"/>
      <c r="L82" s="91"/>
      <c r="M82" s="91"/>
      <c r="N82" s="97"/>
      <c r="O82" s="97"/>
      <c r="P82" s="97"/>
      <c r="Q82" s="97"/>
      <c r="R82" s="97"/>
      <c r="S82" s="97"/>
      <c r="T82" s="97"/>
    </row>
    <row r="83" spans="1:20" s="15" customFormat="1" ht="12" customHeight="1">
      <c r="A83" s="16"/>
      <c r="B83" s="16"/>
      <c r="C83" s="16"/>
      <c r="D83" s="529" t="s">
        <v>85</v>
      </c>
      <c r="E83" s="529"/>
      <c r="F83" s="238"/>
      <c r="G83" s="102"/>
      <c r="H83" s="91"/>
      <c r="I83" s="91"/>
      <c r="J83" s="91"/>
      <c r="K83" s="91"/>
      <c r="L83" s="91"/>
      <c r="M83" s="91"/>
      <c r="N83" s="97"/>
      <c r="O83" s="97"/>
      <c r="P83" s="97"/>
      <c r="Q83" s="97"/>
      <c r="R83" s="97"/>
      <c r="S83" s="97"/>
      <c r="T83" s="97"/>
    </row>
    <row r="84" spans="1:20" s="15" customFormat="1">
      <c r="A84" s="16"/>
      <c r="B84" s="126" t="s">
        <v>1</v>
      </c>
      <c r="C84" s="16"/>
      <c r="D84" s="16"/>
      <c r="E84" s="16"/>
      <c r="F84" s="16"/>
      <c r="G84" s="102"/>
      <c r="H84" s="91"/>
      <c r="I84" s="91"/>
      <c r="J84" s="91"/>
      <c r="K84" s="91"/>
      <c r="L84" s="91"/>
      <c r="M84" s="91"/>
      <c r="N84" s="97"/>
      <c r="O84" s="97"/>
      <c r="P84" s="97"/>
      <c r="Q84" s="97"/>
      <c r="R84" s="97"/>
      <c r="S84" s="97"/>
      <c r="T84" s="97"/>
    </row>
    <row r="85" spans="1:20" s="15" customFormat="1">
      <c r="G85" s="102"/>
      <c r="H85" s="91"/>
      <c r="I85" s="91"/>
      <c r="J85" s="91"/>
      <c r="K85" s="91"/>
      <c r="L85" s="91"/>
      <c r="M85" s="91"/>
      <c r="N85" s="97"/>
      <c r="O85" s="97"/>
      <c r="P85" s="97"/>
      <c r="Q85" s="97"/>
      <c r="R85" s="97"/>
      <c r="S85" s="97"/>
      <c r="T85" s="97"/>
    </row>
    <row r="86" spans="1:20" s="15" customFormat="1">
      <c r="G86" s="102"/>
      <c r="H86" s="91"/>
      <c r="I86" s="91"/>
      <c r="J86" s="91"/>
      <c r="K86" s="91"/>
      <c r="L86" s="91"/>
      <c r="M86" s="91"/>
      <c r="N86" s="97"/>
      <c r="O86" s="97"/>
      <c r="P86" s="97"/>
      <c r="Q86" s="97"/>
      <c r="R86" s="97"/>
      <c r="S86" s="97"/>
      <c r="T86" s="97"/>
    </row>
    <row r="87" spans="1:20" s="15" customFormat="1">
      <c r="G87" s="102"/>
      <c r="H87" s="91"/>
      <c r="I87" s="91"/>
      <c r="J87" s="91"/>
      <c r="K87" s="91"/>
      <c r="L87" s="91"/>
      <c r="M87" s="91"/>
      <c r="N87" s="97"/>
      <c r="O87" s="97"/>
      <c r="P87" s="97"/>
      <c r="Q87" s="97"/>
      <c r="R87" s="97"/>
      <c r="S87" s="97"/>
      <c r="T87" s="97"/>
    </row>
    <row r="88" spans="1:20" s="15" customFormat="1">
      <c r="G88" s="102"/>
      <c r="H88" s="91"/>
      <c r="I88" s="91"/>
      <c r="J88" s="91"/>
      <c r="K88" s="91"/>
      <c r="L88" s="91"/>
      <c r="M88" s="91"/>
      <c r="N88" s="97"/>
      <c r="O88" s="97"/>
      <c r="P88" s="97"/>
      <c r="Q88" s="97"/>
      <c r="R88" s="97"/>
      <c r="S88" s="97"/>
      <c r="T88" s="97"/>
    </row>
    <row r="89" spans="1:20" s="15" customFormat="1">
      <c r="G89" s="102"/>
      <c r="H89" s="91"/>
      <c r="I89" s="91"/>
      <c r="J89" s="91"/>
      <c r="K89" s="91"/>
      <c r="L89" s="91"/>
      <c r="M89" s="91"/>
      <c r="N89" s="97"/>
      <c r="O89" s="97"/>
      <c r="P89" s="97"/>
      <c r="Q89" s="97"/>
      <c r="R89" s="97"/>
      <c r="S89" s="97"/>
      <c r="T89" s="97"/>
    </row>
    <row r="90" spans="1:20" s="15" customFormat="1">
      <c r="G90" s="102"/>
      <c r="H90" s="91"/>
      <c r="I90" s="91"/>
      <c r="J90" s="91"/>
      <c r="K90" s="91"/>
      <c r="L90" s="91"/>
      <c r="M90" s="91"/>
      <c r="N90" s="97"/>
      <c r="O90" s="97"/>
      <c r="P90" s="97"/>
      <c r="Q90" s="97"/>
      <c r="R90" s="97"/>
      <c r="S90" s="97"/>
      <c r="T90" s="97"/>
    </row>
    <row r="91" spans="1:20" s="15" customFormat="1">
      <c r="G91" s="102"/>
      <c r="H91" s="91"/>
      <c r="I91" s="91"/>
      <c r="J91" s="91"/>
      <c r="K91" s="91"/>
      <c r="L91" s="91"/>
      <c r="M91" s="91"/>
      <c r="N91" s="97"/>
      <c r="O91" s="97"/>
      <c r="P91" s="97"/>
      <c r="Q91" s="97"/>
      <c r="R91" s="97"/>
      <c r="S91" s="97"/>
      <c r="T91" s="97"/>
    </row>
    <row r="92" spans="1:20" s="15" customFormat="1">
      <c r="G92" s="102"/>
      <c r="H92" s="91"/>
      <c r="I92" s="91"/>
      <c r="J92" s="91"/>
      <c r="K92" s="91"/>
      <c r="L92" s="91"/>
      <c r="M92" s="91"/>
      <c r="N92" s="97"/>
      <c r="O92" s="97"/>
      <c r="P92" s="97"/>
      <c r="Q92" s="97"/>
      <c r="R92" s="97"/>
      <c r="S92" s="97"/>
      <c r="T92" s="97"/>
    </row>
    <row r="93" spans="1:20" s="15" customFormat="1">
      <c r="G93" s="102"/>
      <c r="H93" s="91"/>
      <c r="I93" s="91"/>
      <c r="J93" s="91"/>
      <c r="K93" s="91"/>
      <c r="L93" s="91"/>
      <c r="M93" s="91"/>
      <c r="N93" s="97"/>
      <c r="O93" s="97"/>
      <c r="P93" s="97"/>
      <c r="Q93" s="97"/>
      <c r="R93" s="97"/>
      <c r="S93" s="97"/>
      <c r="T93" s="97"/>
    </row>
    <row r="94" spans="1:20" s="15" customFormat="1">
      <c r="G94" s="102"/>
      <c r="H94" s="91"/>
      <c r="I94" s="91"/>
      <c r="J94" s="91"/>
      <c r="K94" s="91"/>
      <c r="L94" s="91"/>
      <c r="M94" s="91"/>
      <c r="N94" s="97"/>
      <c r="O94" s="97"/>
      <c r="P94" s="97"/>
      <c r="Q94" s="97"/>
      <c r="R94" s="97"/>
      <c r="S94" s="97"/>
      <c r="T94" s="97"/>
    </row>
    <row r="95" spans="1:20" s="15" customFormat="1">
      <c r="G95" s="102"/>
      <c r="H95" s="91"/>
      <c r="I95" s="91"/>
      <c r="J95" s="91"/>
      <c r="K95" s="91"/>
      <c r="L95" s="91"/>
      <c r="M95" s="91"/>
      <c r="N95" s="97"/>
      <c r="O95" s="97"/>
      <c r="P95" s="97"/>
      <c r="Q95" s="97"/>
      <c r="R95" s="97"/>
      <c r="S95" s="97"/>
      <c r="T95" s="97"/>
    </row>
    <row r="96" spans="1:20" s="15" customFormat="1">
      <c r="G96" s="102"/>
      <c r="H96" s="91"/>
      <c r="I96" s="91"/>
      <c r="J96" s="91"/>
      <c r="K96" s="91"/>
      <c r="L96" s="91"/>
      <c r="M96" s="91"/>
      <c r="N96" s="97"/>
      <c r="O96" s="97"/>
      <c r="P96" s="97"/>
      <c r="Q96" s="97"/>
      <c r="R96" s="97"/>
      <c r="S96" s="97"/>
      <c r="T96" s="97"/>
    </row>
    <row r="97" spans="7:20" s="15" customFormat="1">
      <c r="G97" s="102"/>
      <c r="H97" s="91"/>
      <c r="I97" s="91"/>
      <c r="J97" s="91"/>
      <c r="K97" s="91"/>
      <c r="L97" s="91"/>
      <c r="M97" s="91"/>
      <c r="N97" s="97"/>
      <c r="O97" s="97"/>
      <c r="P97" s="97"/>
      <c r="Q97" s="97"/>
      <c r="R97" s="97"/>
      <c r="S97" s="97"/>
      <c r="T97" s="97"/>
    </row>
    <row r="98" spans="7:20" s="15" customFormat="1">
      <c r="G98" s="102"/>
      <c r="H98" s="91"/>
      <c r="I98" s="91"/>
      <c r="J98" s="91"/>
      <c r="K98" s="91"/>
      <c r="L98" s="91"/>
      <c r="M98" s="91"/>
      <c r="N98" s="97"/>
      <c r="O98" s="97"/>
      <c r="P98" s="97"/>
      <c r="Q98" s="97"/>
      <c r="R98" s="97"/>
      <c r="S98" s="97"/>
      <c r="T98" s="97"/>
    </row>
    <row r="99" spans="7:20" s="15" customFormat="1">
      <c r="G99" s="102"/>
      <c r="H99" s="91"/>
      <c r="I99" s="91"/>
      <c r="J99" s="91"/>
      <c r="K99" s="91"/>
      <c r="L99" s="91"/>
      <c r="M99" s="91"/>
      <c r="N99" s="97"/>
      <c r="O99" s="97"/>
      <c r="P99" s="97"/>
      <c r="Q99" s="97"/>
      <c r="R99" s="97"/>
      <c r="S99" s="97"/>
      <c r="T99" s="97"/>
    </row>
    <row r="100" spans="7:20" s="15" customFormat="1">
      <c r="G100" s="102"/>
      <c r="H100" s="91"/>
      <c r="I100" s="91"/>
      <c r="J100" s="91"/>
      <c r="K100" s="91"/>
      <c r="L100" s="91"/>
      <c r="M100" s="91"/>
      <c r="N100" s="97"/>
      <c r="O100" s="97"/>
      <c r="P100" s="97"/>
      <c r="Q100" s="97"/>
      <c r="R100" s="97"/>
      <c r="S100" s="97"/>
      <c r="T100" s="97"/>
    </row>
    <row r="101" spans="7:20" s="15" customFormat="1">
      <c r="G101" s="102"/>
      <c r="H101" s="91"/>
      <c r="I101" s="91"/>
      <c r="J101" s="91"/>
      <c r="K101" s="91"/>
      <c r="L101" s="91"/>
      <c r="M101" s="91"/>
      <c r="N101" s="97"/>
      <c r="O101" s="97"/>
      <c r="P101" s="97"/>
      <c r="Q101" s="97"/>
      <c r="R101" s="97"/>
      <c r="S101" s="97"/>
      <c r="T101" s="97"/>
    </row>
    <row r="102" spans="7:20" s="15" customFormat="1">
      <c r="G102" s="102"/>
      <c r="H102" s="91"/>
      <c r="I102" s="91"/>
      <c r="J102" s="91"/>
      <c r="K102" s="91"/>
      <c r="L102" s="91"/>
      <c r="M102" s="91"/>
      <c r="N102" s="97"/>
      <c r="O102" s="97"/>
      <c r="P102" s="97"/>
      <c r="Q102" s="97"/>
      <c r="R102" s="97"/>
      <c r="S102" s="97"/>
      <c r="T102" s="97"/>
    </row>
    <row r="103" spans="7:20" s="15" customFormat="1">
      <c r="G103" s="102"/>
      <c r="H103" s="91"/>
      <c r="I103" s="91"/>
      <c r="J103" s="91"/>
      <c r="K103" s="91"/>
      <c r="L103" s="91"/>
      <c r="M103" s="91"/>
      <c r="N103" s="97"/>
      <c r="O103" s="97"/>
      <c r="P103" s="97"/>
      <c r="Q103" s="97"/>
      <c r="R103" s="97"/>
      <c r="S103" s="97"/>
      <c r="T103" s="97"/>
    </row>
    <row r="104" spans="7:20" s="15" customFormat="1">
      <c r="G104" s="102"/>
      <c r="H104" s="91"/>
      <c r="I104" s="91"/>
      <c r="J104" s="91"/>
      <c r="K104" s="91"/>
      <c r="L104" s="91"/>
      <c r="M104" s="91"/>
      <c r="N104" s="97"/>
      <c r="O104" s="97"/>
      <c r="P104" s="97"/>
      <c r="Q104" s="97"/>
      <c r="R104" s="97"/>
      <c r="S104" s="97"/>
      <c r="T104" s="97"/>
    </row>
    <row r="105" spans="7:20" s="15" customFormat="1">
      <c r="G105" s="102"/>
      <c r="H105" s="91"/>
      <c r="I105" s="91"/>
      <c r="J105" s="91"/>
      <c r="K105" s="91"/>
      <c r="L105" s="91"/>
      <c r="M105" s="91"/>
      <c r="N105" s="97"/>
      <c r="O105" s="97"/>
      <c r="P105" s="97"/>
      <c r="Q105" s="97"/>
      <c r="R105" s="97"/>
      <c r="S105" s="97"/>
      <c r="T105" s="97"/>
    </row>
    <row r="106" spans="7:20" s="15" customFormat="1">
      <c r="G106" s="102"/>
      <c r="H106" s="91"/>
      <c r="I106" s="91"/>
      <c r="J106" s="91"/>
      <c r="K106" s="91"/>
      <c r="L106" s="91"/>
      <c r="M106" s="91"/>
      <c r="N106" s="97"/>
      <c r="O106" s="97"/>
      <c r="P106" s="97"/>
      <c r="Q106" s="97"/>
      <c r="R106" s="97"/>
      <c r="S106" s="97"/>
      <c r="T106" s="97"/>
    </row>
    <row r="107" spans="7:20" s="15" customFormat="1">
      <c r="G107" s="102"/>
      <c r="H107" s="91"/>
      <c r="I107" s="91"/>
      <c r="J107" s="91"/>
      <c r="K107" s="91"/>
      <c r="L107" s="91"/>
      <c r="M107" s="91"/>
      <c r="N107" s="97"/>
      <c r="O107" s="97"/>
      <c r="P107" s="97"/>
      <c r="Q107" s="97"/>
      <c r="R107" s="97"/>
      <c r="S107" s="97"/>
      <c r="T107" s="97"/>
    </row>
    <row r="108" spans="7:20" s="15" customFormat="1">
      <c r="G108" s="102"/>
      <c r="H108" s="91"/>
      <c r="I108" s="91"/>
      <c r="J108" s="91"/>
      <c r="K108" s="91"/>
      <c r="L108" s="91"/>
      <c r="M108" s="91"/>
      <c r="N108" s="97"/>
      <c r="O108" s="97"/>
      <c r="P108" s="97"/>
      <c r="Q108" s="97"/>
      <c r="R108" s="97"/>
      <c r="S108" s="97"/>
      <c r="T108" s="97"/>
    </row>
    <row r="109" spans="7:20" s="15" customFormat="1">
      <c r="G109" s="102"/>
      <c r="H109" s="91"/>
      <c r="I109" s="91"/>
      <c r="J109" s="91"/>
      <c r="K109" s="91"/>
      <c r="L109" s="91"/>
      <c r="M109" s="91"/>
      <c r="N109" s="97"/>
      <c r="O109" s="97"/>
      <c r="P109" s="97"/>
      <c r="Q109" s="97"/>
      <c r="R109" s="97"/>
      <c r="S109" s="97"/>
      <c r="T109" s="97"/>
    </row>
    <row r="110" spans="7:20" s="15" customFormat="1">
      <c r="G110" s="102"/>
      <c r="H110" s="91"/>
      <c r="I110" s="91"/>
      <c r="J110" s="91"/>
      <c r="K110" s="91"/>
      <c r="L110" s="91"/>
      <c r="M110" s="91"/>
      <c r="N110" s="97"/>
      <c r="O110" s="97"/>
      <c r="P110" s="97"/>
      <c r="Q110" s="97"/>
      <c r="R110" s="97"/>
      <c r="S110" s="97"/>
      <c r="T110" s="97"/>
    </row>
    <row r="111" spans="7:20" s="15" customFormat="1">
      <c r="G111" s="102"/>
      <c r="H111" s="91"/>
      <c r="I111" s="91"/>
      <c r="J111" s="91"/>
      <c r="K111" s="91"/>
      <c r="L111" s="91"/>
      <c r="M111" s="91"/>
      <c r="N111" s="97"/>
      <c r="O111" s="97"/>
      <c r="P111" s="97"/>
      <c r="Q111" s="97"/>
      <c r="R111" s="97"/>
      <c r="S111" s="97"/>
      <c r="T111" s="97"/>
    </row>
    <row r="112" spans="7:20" s="15" customFormat="1">
      <c r="G112" s="102"/>
      <c r="H112" s="91"/>
      <c r="I112" s="91"/>
      <c r="J112" s="91"/>
      <c r="K112" s="91"/>
      <c r="L112" s="91"/>
      <c r="M112" s="91"/>
      <c r="N112" s="97"/>
      <c r="O112" s="97"/>
      <c r="P112" s="97"/>
      <c r="Q112" s="97"/>
      <c r="R112" s="97"/>
      <c r="S112" s="97"/>
      <c r="T112" s="97"/>
    </row>
    <row r="113" spans="7:20" s="15" customFormat="1">
      <c r="G113" s="102"/>
      <c r="H113" s="91"/>
      <c r="I113" s="91"/>
      <c r="J113" s="91"/>
      <c r="K113" s="91"/>
      <c r="L113" s="91"/>
      <c r="M113" s="91"/>
      <c r="N113" s="97"/>
      <c r="O113" s="97"/>
      <c r="P113" s="97"/>
      <c r="Q113" s="97"/>
      <c r="R113" s="97"/>
      <c r="S113" s="97"/>
      <c r="T113" s="97"/>
    </row>
    <row r="114" spans="7:20" s="15" customFormat="1">
      <c r="G114" s="102"/>
      <c r="H114" s="91"/>
      <c r="I114" s="91"/>
      <c r="J114" s="91"/>
      <c r="K114" s="91"/>
      <c r="L114" s="91"/>
      <c r="M114" s="91"/>
      <c r="N114" s="97"/>
      <c r="O114" s="97"/>
      <c r="P114" s="97"/>
      <c r="Q114" s="97"/>
      <c r="R114" s="97"/>
      <c r="S114" s="97"/>
      <c r="T114" s="97"/>
    </row>
    <row r="115" spans="7:20" s="15" customFormat="1">
      <c r="G115" s="102"/>
      <c r="H115" s="91"/>
      <c r="I115" s="91"/>
      <c r="J115" s="91"/>
      <c r="K115" s="91"/>
      <c r="L115" s="91"/>
      <c r="M115" s="91"/>
      <c r="N115" s="97"/>
      <c r="O115" s="97"/>
      <c r="P115" s="97"/>
      <c r="Q115" s="97"/>
      <c r="R115" s="97"/>
      <c r="S115" s="97"/>
      <c r="T115" s="97"/>
    </row>
  </sheetData>
  <sheetProtection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6" workbookViewId="0">
      <selection activeCell="F62" sqref="F62"/>
    </sheetView>
  </sheetViews>
  <sheetFormatPr defaultColWidth="9.140625" defaultRowHeight="13.5"/>
  <cols>
    <col min="1" max="1" width="4.85546875" style="10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35" customFormat="1" ht="22.5" customHeight="1">
      <c r="A1" s="537" t="s">
        <v>61</v>
      </c>
      <c r="B1" s="537"/>
      <c r="C1" s="537"/>
      <c r="D1" s="537"/>
      <c r="E1" s="537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</row>
    <row r="2" spans="1:22" s="109" customFormat="1" ht="33" customHeight="1">
      <c r="A2" s="538" t="str">
        <f>+'Ekamut-caxs'!A9:D9</f>
        <v xml:space="preserve">«Երևանի Նոր Նորք վարչական շրջանի Համո Սահյանի անվան գրադարան»  ՀՈԱԿ-ի  </v>
      </c>
      <c r="B2" s="539"/>
      <c r="C2" s="539"/>
      <c r="D2" s="539"/>
      <c r="E2" s="539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09" customFormat="1" ht="24" customHeight="1">
      <c r="A3" s="540" t="s">
        <v>124</v>
      </c>
      <c r="B3" s="540"/>
      <c r="C3" s="540"/>
      <c r="D3" s="540"/>
      <c r="E3" s="540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39" customFormat="1" ht="16.5" customHeight="1">
      <c r="A4" s="541" t="s">
        <v>226</v>
      </c>
      <c r="B4" s="541"/>
      <c r="C4" s="541"/>
      <c r="D4" s="541"/>
      <c r="E4" s="541"/>
      <c r="F4" s="136"/>
      <c r="G4" s="137"/>
      <c r="H4" s="137"/>
      <c r="I4" s="137"/>
      <c r="J4" s="137"/>
      <c r="K4" s="137"/>
      <c r="L4" s="137"/>
      <c r="M4" s="138"/>
      <c r="N4" s="138"/>
      <c r="O4" s="138"/>
      <c r="P4" s="138"/>
      <c r="Q4" s="138"/>
      <c r="R4" s="138"/>
      <c r="S4" s="138"/>
      <c r="T4" s="138"/>
      <c r="U4" s="138"/>
      <c r="V4" s="138"/>
    </row>
    <row r="5" spans="1:22" ht="13.5" customHeight="1">
      <c r="D5" s="140"/>
      <c r="E5" s="140" t="s">
        <v>116</v>
      </c>
    </row>
    <row r="6" spans="1:22" s="145" customFormat="1" ht="56.25" customHeight="1">
      <c r="A6" s="141" t="s">
        <v>3</v>
      </c>
      <c r="B6" s="142" t="s">
        <v>125</v>
      </c>
      <c r="C6" s="141" t="s">
        <v>126</v>
      </c>
      <c r="D6" s="141" t="s">
        <v>127</v>
      </c>
      <c r="E6" s="143" t="s">
        <v>128</v>
      </c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</row>
    <row r="7" spans="1:22" s="109" customFormat="1" ht="21.75" customHeight="1">
      <c r="A7" s="532" t="s">
        <v>129</v>
      </c>
      <c r="B7" s="533"/>
      <c r="C7" s="533"/>
      <c r="D7" s="170"/>
      <c r="E7" s="170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28" customFormat="1" ht="21.75" customHeight="1">
      <c r="A8" s="146">
        <v>1</v>
      </c>
      <c r="B8" s="147" t="s">
        <v>130</v>
      </c>
      <c r="C8" s="146"/>
      <c r="D8" s="148">
        <f>SUM(D9:D29)</f>
        <v>2800.2</v>
      </c>
      <c r="E8" s="149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</row>
    <row r="9" spans="1:22" ht="27" customHeight="1">
      <c r="A9" s="150">
        <v>1.1000000000000001</v>
      </c>
      <c r="B9" s="151" t="s">
        <v>131</v>
      </c>
      <c r="C9" s="150" t="s">
        <v>132</v>
      </c>
      <c r="D9" s="25"/>
      <c r="E9" s="25"/>
    </row>
    <row r="10" spans="1:22" ht="27" customHeight="1">
      <c r="A10" s="150">
        <v>1.2</v>
      </c>
      <c r="B10" s="151" t="s">
        <v>133</v>
      </c>
      <c r="C10" s="150" t="s">
        <v>134</v>
      </c>
      <c r="D10" s="25"/>
      <c r="E10" s="25"/>
    </row>
    <row r="11" spans="1:22" ht="27" customHeight="1">
      <c r="A11" s="150">
        <v>1.3</v>
      </c>
      <c r="B11" s="151" t="s">
        <v>135</v>
      </c>
      <c r="C11" s="150" t="s">
        <v>136</v>
      </c>
      <c r="D11" s="25"/>
      <c r="E11" s="25"/>
    </row>
    <row r="12" spans="1:22" ht="27" customHeight="1">
      <c r="A12" s="150">
        <v>1.4</v>
      </c>
      <c r="B12" s="152" t="s">
        <v>137</v>
      </c>
      <c r="C12" s="153" t="s">
        <v>138</v>
      </c>
      <c r="D12" s="25"/>
      <c r="E12" s="25"/>
    </row>
    <row r="13" spans="1:22" ht="27" customHeight="1">
      <c r="A13" s="150">
        <v>1.5</v>
      </c>
      <c r="B13" s="152"/>
      <c r="C13" s="150" t="s">
        <v>139</v>
      </c>
      <c r="D13" s="25"/>
      <c r="E13" s="25"/>
    </row>
    <row r="14" spans="1:22" ht="18" customHeight="1">
      <c r="A14" s="150">
        <v>1.6</v>
      </c>
      <c r="B14" s="151" t="s">
        <v>174</v>
      </c>
      <c r="C14" s="150" t="s">
        <v>140</v>
      </c>
      <c r="D14" s="25"/>
      <c r="E14" s="25"/>
    </row>
    <row r="15" spans="1:22" ht="33.75" customHeight="1">
      <c r="A15" s="150">
        <v>1.7</v>
      </c>
      <c r="B15" s="152"/>
      <c r="C15" s="150" t="s">
        <v>162</v>
      </c>
      <c r="D15" s="25"/>
      <c r="E15" s="25"/>
    </row>
    <row r="16" spans="1:22" ht="22.5" customHeight="1">
      <c r="A16" s="150">
        <v>1.8</v>
      </c>
      <c r="B16" s="152"/>
      <c r="C16" s="154" t="s">
        <v>161</v>
      </c>
      <c r="D16" s="25"/>
      <c r="E16" s="25"/>
    </row>
    <row r="17" spans="1:22" ht="18" customHeight="1">
      <c r="A17" s="150">
        <v>1.9</v>
      </c>
      <c r="B17" s="152"/>
      <c r="C17" s="154"/>
      <c r="D17" s="25"/>
      <c r="E17" s="25"/>
    </row>
    <row r="18" spans="1:22" ht="18" customHeight="1">
      <c r="A18" s="155">
        <v>2</v>
      </c>
      <c r="B18" s="152"/>
      <c r="C18" s="154"/>
      <c r="D18" s="25"/>
      <c r="E18" s="25"/>
    </row>
    <row r="19" spans="1:22" ht="18" customHeight="1">
      <c r="A19" s="150">
        <v>2.1</v>
      </c>
      <c r="B19" s="152"/>
      <c r="C19" s="154"/>
      <c r="D19" s="25"/>
      <c r="E19" s="25"/>
    </row>
    <row r="20" spans="1:22" ht="18" customHeight="1">
      <c r="A20" s="150">
        <v>2.2000000000000002</v>
      </c>
      <c r="B20" s="152"/>
      <c r="C20" s="154"/>
      <c r="D20" s="25"/>
      <c r="E20" s="25"/>
    </row>
    <row r="21" spans="1:22" ht="18" customHeight="1">
      <c r="A21" s="150">
        <v>2.2999999999999998</v>
      </c>
      <c r="B21" s="152"/>
      <c r="C21" s="154"/>
      <c r="D21" s="25"/>
      <c r="E21" s="25"/>
    </row>
    <row r="22" spans="1:22" ht="27.75" customHeight="1">
      <c r="A22" s="150">
        <v>2.4</v>
      </c>
      <c r="B22" s="152"/>
      <c r="C22" s="154"/>
      <c r="D22" s="25"/>
      <c r="E22" s="25"/>
    </row>
    <row r="23" spans="1:22" ht="27.75" customHeight="1">
      <c r="A23" s="150">
        <v>2.5</v>
      </c>
      <c r="B23" s="152" t="s">
        <v>141</v>
      </c>
      <c r="C23" s="150" t="s">
        <v>28</v>
      </c>
      <c r="D23" s="25"/>
      <c r="E23" s="25"/>
    </row>
    <row r="24" spans="1:22" ht="27.75" customHeight="1">
      <c r="A24" s="150">
        <v>2.6</v>
      </c>
      <c r="B24" s="152" t="s">
        <v>141</v>
      </c>
      <c r="C24" s="150" t="s">
        <v>41</v>
      </c>
      <c r="D24" s="25"/>
      <c r="E24" s="25"/>
    </row>
    <row r="25" spans="1:22" ht="27.75" customHeight="1">
      <c r="A25" s="150">
        <v>2.7</v>
      </c>
      <c r="B25" s="152" t="s">
        <v>141</v>
      </c>
      <c r="C25" s="150" t="s">
        <v>142</v>
      </c>
      <c r="D25" s="25">
        <v>1697.8</v>
      </c>
      <c r="E25" s="25"/>
    </row>
    <row r="26" spans="1:22" ht="27.75" customHeight="1">
      <c r="A26" s="150">
        <v>2.8</v>
      </c>
      <c r="B26" s="152" t="s">
        <v>141</v>
      </c>
      <c r="C26" s="150" t="s">
        <v>143</v>
      </c>
      <c r="D26" s="25">
        <v>741.8</v>
      </c>
      <c r="E26" s="25"/>
    </row>
    <row r="27" spans="1:22" ht="27" customHeight="1">
      <c r="A27" s="150">
        <v>2.9</v>
      </c>
      <c r="B27" s="151" t="s">
        <v>144</v>
      </c>
      <c r="C27" s="150" t="s">
        <v>145</v>
      </c>
      <c r="D27" s="25"/>
      <c r="E27" s="25"/>
    </row>
    <row r="28" spans="1:22" ht="26.25" customHeight="1">
      <c r="A28" s="156">
        <v>2.1</v>
      </c>
      <c r="B28" s="152" t="s">
        <v>146</v>
      </c>
      <c r="C28" s="150" t="s">
        <v>147</v>
      </c>
      <c r="D28" s="25">
        <v>39.5</v>
      </c>
      <c r="E28" s="25"/>
    </row>
    <row r="29" spans="1:22" ht="26.25" customHeight="1">
      <c r="A29" s="156">
        <v>2.11</v>
      </c>
      <c r="B29" s="152"/>
      <c r="C29" s="154" t="s">
        <v>148</v>
      </c>
      <c r="D29" s="25">
        <v>321.10000000000002</v>
      </c>
      <c r="E29" s="25"/>
    </row>
    <row r="30" spans="1:22" s="128" customFormat="1" ht="34.5" customHeight="1">
      <c r="A30" s="146">
        <v>2</v>
      </c>
      <c r="B30" s="157" t="s">
        <v>149</v>
      </c>
      <c r="C30" s="146"/>
      <c r="D30" s="148">
        <f>SUM(D31:D33)</f>
        <v>0</v>
      </c>
      <c r="E30" s="149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</row>
    <row r="31" spans="1:22" ht="30" customHeight="1">
      <c r="A31" s="150">
        <v>2.1</v>
      </c>
      <c r="B31" s="152"/>
      <c r="C31" s="150" t="s">
        <v>150</v>
      </c>
      <c r="D31" s="25"/>
      <c r="E31" s="25"/>
    </row>
    <row r="32" spans="1:22" ht="21" customHeight="1">
      <c r="A32" s="150">
        <v>2.2000000000000002</v>
      </c>
      <c r="B32" s="152" t="s">
        <v>151</v>
      </c>
      <c r="C32" s="150" t="s">
        <v>152</v>
      </c>
      <c r="D32" s="25"/>
      <c r="E32" s="25"/>
    </row>
    <row r="33" spans="1:22" ht="26.25" customHeight="1">
      <c r="A33" s="150">
        <v>2.2999999999999998</v>
      </c>
      <c r="B33" s="152" t="s">
        <v>151</v>
      </c>
      <c r="C33" s="150" t="s">
        <v>153</v>
      </c>
      <c r="D33" s="25"/>
      <c r="E33" s="158"/>
    </row>
    <row r="34" spans="1:22" s="135" customFormat="1" ht="21.75" customHeight="1">
      <c r="A34" s="42"/>
      <c r="B34" s="159" t="s">
        <v>63</v>
      </c>
      <c r="C34" s="160"/>
      <c r="D34" s="161">
        <f>D8+D30</f>
        <v>2800.2</v>
      </c>
      <c r="E34" s="162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</row>
    <row r="35" spans="1:22" s="109" customFormat="1" ht="33.75" customHeight="1">
      <c r="A35" s="532" t="s">
        <v>154</v>
      </c>
      <c r="B35" s="533"/>
      <c r="C35" s="533"/>
      <c r="D35" s="170"/>
      <c r="E35" s="170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50">
        <v>1.1000000000000001</v>
      </c>
      <c r="B36" s="151" t="s">
        <v>131</v>
      </c>
      <c r="C36" s="150" t="s">
        <v>132</v>
      </c>
      <c r="D36" s="25">
        <v>121.5</v>
      </c>
      <c r="E36" s="25"/>
    </row>
    <row r="37" spans="1:22" ht="21" customHeight="1">
      <c r="A37" s="150">
        <v>1.2</v>
      </c>
      <c r="B37" s="151" t="s">
        <v>133</v>
      </c>
      <c r="C37" s="150" t="s">
        <v>134</v>
      </c>
      <c r="D37" s="25">
        <v>43.4</v>
      </c>
      <c r="E37" s="25"/>
    </row>
    <row r="38" spans="1:22" ht="21" customHeight="1">
      <c r="A38" s="150">
        <v>1.3</v>
      </c>
      <c r="B38" s="151" t="s">
        <v>135</v>
      </c>
      <c r="C38" s="150" t="s">
        <v>136</v>
      </c>
      <c r="D38" s="25">
        <v>36</v>
      </c>
      <c r="E38" s="25"/>
    </row>
    <row r="39" spans="1:22" ht="21" customHeight="1">
      <c r="A39" s="150">
        <v>1.4</v>
      </c>
      <c r="B39" s="152" t="s">
        <v>137</v>
      </c>
      <c r="C39" s="153" t="s">
        <v>138</v>
      </c>
      <c r="D39" s="25"/>
      <c r="E39" s="25"/>
    </row>
    <row r="40" spans="1:22" ht="21" customHeight="1">
      <c r="A40" s="150">
        <v>1.5</v>
      </c>
      <c r="B40" s="152"/>
      <c r="C40" s="150" t="s">
        <v>139</v>
      </c>
      <c r="D40" s="25">
        <v>40</v>
      </c>
      <c r="E40" s="25"/>
    </row>
    <row r="41" spans="1:22" ht="20.25" customHeight="1">
      <c r="A41" s="150">
        <v>1.6</v>
      </c>
      <c r="B41" s="151" t="s">
        <v>174</v>
      </c>
      <c r="C41" s="150" t="s">
        <v>140</v>
      </c>
      <c r="D41" s="25">
        <v>5.5</v>
      </c>
      <c r="E41" s="25"/>
    </row>
    <row r="42" spans="1:22" ht="33.75" customHeight="1">
      <c r="A42" s="150">
        <v>1.7</v>
      </c>
      <c r="B42" s="152"/>
      <c r="C42" s="150" t="s">
        <v>162</v>
      </c>
      <c r="D42" s="25"/>
      <c r="E42" s="25"/>
    </row>
    <row r="43" spans="1:22" ht="23.25" customHeight="1">
      <c r="A43" s="150">
        <v>1.8</v>
      </c>
      <c r="B43" s="152"/>
      <c r="C43" s="154" t="s">
        <v>161</v>
      </c>
      <c r="D43" s="25"/>
      <c r="E43" s="25"/>
    </row>
    <row r="44" spans="1:22" ht="23.25" customHeight="1">
      <c r="A44" s="150">
        <v>1.9</v>
      </c>
      <c r="B44" s="152"/>
      <c r="C44" s="154"/>
      <c r="D44" s="25"/>
      <c r="E44" s="25"/>
    </row>
    <row r="45" spans="1:22" ht="23.25" customHeight="1">
      <c r="A45" s="155">
        <v>2</v>
      </c>
      <c r="B45" s="152"/>
      <c r="C45" s="154"/>
      <c r="D45" s="25"/>
      <c r="E45" s="25"/>
    </row>
    <row r="46" spans="1:22" ht="23.25" customHeight="1">
      <c r="A46" s="150">
        <v>2.1</v>
      </c>
      <c r="B46" s="152"/>
      <c r="C46" s="154"/>
      <c r="D46" s="25"/>
      <c r="E46" s="25"/>
    </row>
    <row r="47" spans="1:22" ht="21" customHeight="1">
      <c r="A47" s="150">
        <v>2.2000000000000002</v>
      </c>
      <c r="B47" s="152" t="s">
        <v>141</v>
      </c>
      <c r="C47" s="150" t="s">
        <v>28</v>
      </c>
      <c r="D47" s="25"/>
      <c r="E47" s="25"/>
    </row>
    <row r="48" spans="1:22" ht="21" customHeight="1">
      <c r="A48" s="150">
        <v>2.2999999999999998</v>
      </c>
      <c r="B48" s="152" t="s">
        <v>141</v>
      </c>
      <c r="C48" s="150" t="s">
        <v>41</v>
      </c>
      <c r="D48" s="25"/>
      <c r="E48" s="25"/>
    </row>
    <row r="49" spans="1:22" ht="21" customHeight="1">
      <c r="A49" s="150">
        <v>2.4</v>
      </c>
      <c r="B49" s="152" t="s">
        <v>141</v>
      </c>
      <c r="C49" s="150" t="s">
        <v>142</v>
      </c>
      <c r="D49" s="25"/>
      <c r="E49" s="25"/>
    </row>
    <row r="50" spans="1:22" ht="24" customHeight="1">
      <c r="A50" s="150">
        <v>2.5</v>
      </c>
      <c r="B50" s="152" t="s">
        <v>141</v>
      </c>
      <c r="C50" s="150" t="s">
        <v>143</v>
      </c>
      <c r="D50" s="25"/>
      <c r="E50" s="25"/>
    </row>
    <row r="51" spans="1:22" ht="24" customHeight="1">
      <c r="A51" s="150">
        <v>2.6</v>
      </c>
      <c r="B51" s="151" t="s">
        <v>144</v>
      </c>
      <c r="C51" s="150" t="s">
        <v>145</v>
      </c>
      <c r="D51" s="25"/>
      <c r="E51" s="25"/>
    </row>
    <row r="52" spans="1:22" ht="24" customHeight="1">
      <c r="A52" s="150">
        <v>2.7</v>
      </c>
      <c r="B52" s="152" t="s">
        <v>146</v>
      </c>
      <c r="C52" s="150" t="s">
        <v>147</v>
      </c>
      <c r="D52" s="25"/>
      <c r="E52" s="25"/>
    </row>
    <row r="53" spans="1:22" ht="24" customHeight="1">
      <c r="A53" s="150">
        <v>2.8</v>
      </c>
      <c r="B53" s="152"/>
      <c r="C53" s="154" t="s">
        <v>148</v>
      </c>
      <c r="D53" s="25"/>
      <c r="E53" s="25"/>
    </row>
    <row r="54" spans="1:22" ht="33" customHeight="1">
      <c r="A54" s="150"/>
      <c r="B54" s="147" t="s">
        <v>155</v>
      </c>
      <c r="C54" s="24"/>
      <c r="D54" s="148">
        <f>SUM(D55:D58)</f>
        <v>639.9</v>
      </c>
      <c r="E54" s="25"/>
    </row>
    <row r="55" spans="1:22" ht="33" customHeight="1">
      <c r="A55" s="150">
        <v>1.1000000000000001</v>
      </c>
      <c r="B55" s="187"/>
      <c r="C55" s="188" t="s">
        <v>160</v>
      </c>
      <c r="D55" s="155">
        <v>639.9</v>
      </c>
      <c r="E55" s="25"/>
      <c r="F55" s="125"/>
    </row>
    <row r="56" spans="1:22" ht="30" customHeight="1">
      <c r="A56" s="150">
        <v>1.2</v>
      </c>
      <c r="B56" s="163"/>
      <c r="C56" s="150" t="s">
        <v>150</v>
      </c>
      <c r="D56" s="25"/>
      <c r="E56" s="150"/>
    </row>
    <row r="57" spans="1:22" ht="24.75" customHeight="1">
      <c r="A57" s="150">
        <v>1.3</v>
      </c>
      <c r="B57" s="152" t="s">
        <v>146</v>
      </c>
      <c r="C57" s="150" t="s">
        <v>152</v>
      </c>
      <c r="D57" s="25"/>
      <c r="E57" s="25"/>
    </row>
    <row r="58" spans="1:22" ht="24.75" customHeight="1">
      <c r="A58" s="150">
        <v>1.4</v>
      </c>
      <c r="B58" s="152" t="s">
        <v>146</v>
      </c>
      <c r="C58" s="150" t="s">
        <v>153</v>
      </c>
      <c r="D58" s="25"/>
      <c r="E58" s="25"/>
    </row>
    <row r="59" spans="1:22" s="135" customFormat="1" ht="29.25" customHeight="1">
      <c r="A59" s="164"/>
      <c r="B59" s="159" t="s">
        <v>63</v>
      </c>
      <c r="C59" s="165"/>
      <c r="D59" s="346">
        <f>SUM(D36:D54)</f>
        <v>886.3</v>
      </c>
      <c r="E59" s="167"/>
      <c r="F59" s="244">
        <f>+D59-D55</f>
        <v>246.39999999999998</v>
      </c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  <c r="V59" s="134"/>
    </row>
    <row r="60" spans="1:22" ht="10.5" customHeight="1"/>
    <row r="61" spans="1:22" ht="39" customHeight="1">
      <c r="C61" s="168" t="s">
        <v>156</v>
      </c>
    </row>
    <row r="62" spans="1:22" ht="59.25" customHeight="1">
      <c r="A62" s="169">
        <v>1</v>
      </c>
      <c r="B62" s="170" t="s">
        <v>242</v>
      </c>
      <c r="C62" s="166">
        <v>360.3</v>
      </c>
      <c r="D62" s="534" t="s">
        <v>157</v>
      </c>
      <c r="E62" s="535"/>
    </row>
    <row r="63" spans="1:22" ht="36.75" customHeight="1"/>
    <row r="64" spans="1:22" s="128" customFormat="1" ht="25.5" customHeight="1">
      <c r="A64" s="171"/>
      <c r="B64" s="134" t="s">
        <v>2</v>
      </c>
      <c r="C64" s="172"/>
      <c r="D64" s="536" t="str">
        <f>+'Ekamut-caxs'!C71</f>
        <v>Ն. Արզումանյան</v>
      </c>
      <c r="E64" s="536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</row>
    <row r="65" spans="1:22" s="128" customFormat="1" ht="12.75" customHeight="1">
      <c r="A65" s="171"/>
      <c r="C65" s="173"/>
      <c r="D65" s="531" t="s">
        <v>85</v>
      </c>
      <c r="E65" s="531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</row>
    <row r="66" spans="1:22" s="128" customFormat="1" ht="22.5" customHeight="1">
      <c r="A66" s="171"/>
      <c r="B66" s="134" t="s">
        <v>6</v>
      </c>
      <c r="C66" s="172"/>
      <c r="D66" s="536" t="str">
        <f>+'Ekamut-caxs'!C73</f>
        <v>Գ. Սարգսյան</v>
      </c>
      <c r="E66" s="536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</row>
    <row r="67" spans="1:22" s="128" customFormat="1" ht="13.5" customHeight="1">
      <c r="A67" s="171"/>
      <c r="B67" s="174"/>
      <c r="C67" s="171" t="s">
        <v>1</v>
      </c>
      <c r="D67" s="531" t="s">
        <v>85</v>
      </c>
      <c r="E67" s="531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28" customFormat="1" ht="28.5" customHeight="1"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</row>
    <row r="82" spans="1:5" s="15" customFormat="1">
      <c r="A82" s="108"/>
      <c r="B82" s="1"/>
      <c r="C82" s="1"/>
      <c r="D82" s="1"/>
      <c r="E82" s="1"/>
    </row>
    <row r="83" spans="1:5" s="15" customFormat="1" ht="24" customHeight="1">
      <c r="A83" s="108"/>
      <c r="B83" s="1"/>
      <c r="C83" s="1"/>
      <c r="D83" s="1"/>
      <c r="E83" s="1"/>
    </row>
    <row r="84" spans="1:5" s="15" customFormat="1">
      <c r="A84" s="108"/>
      <c r="B84" s="1"/>
      <c r="C84" s="1"/>
      <c r="D84" s="1"/>
      <c r="E84" s="1"/>
    </row>
    <row r="85" spans="1:5" s="15" customFormat="1" ht="24.75" customHeight="1">
      <c r="A85" s="10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1"/>
  <sheetViews>
    <sheetView view="pageBreakPreview" topLeftCell="A4" zoomScaleSheetLayoutView="100" workbookViewId="0">
      <selection activeCell="F62" sqref="F62"/>
    </sheetView>
  </sheetViews>
  <sheetFormatPr defaultRowHeight="13.5"/>
  <cols>
    <col min="1" max="1" width="4.5703125" style="1" customWidth="1"/>
    <col min="2" max="2" width="27.5703125" style="1" customWidth="1"/>
    <col min="3" max="3" width="17.140625" style="1" customWidth="1"/>
    <col min="4" max="4" width="15.85546875" style="1" customWidth="1"/>
    <col min="5" max="5" width="15.42578125" style="1" customWidth="1"/>
    <col min="6" max="6" width="12.28515625" style="1" customWidth="1"/>
    <col min="7" max="7" width="11.7109375" style="1" customWidth="1"/>
    <col min="8" max="8" width="17" style="1" customWidth="1"/>
    <col min="9" max="11" width="13.28515625" style="1" customWidth="1"/>
    <col min="12" max="12" width="14.42578125" style="1" customWidth="1"/>
    <col min="13" max="13" width="18.42578125" style="1" customWidth="1"/>
    <col min="14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34.5" customHeight="1">
      <c r="A1" s="543" t="s">
        <v>61</v>
      </c>
      <c r="B1" s="543"/>
      <c r="C1" s="543"/>
      <c r="D1" s="543"/>
      <c r="E1" s="543"/>
      <c r="F1" s="543"/>
      <c r="G1" s="543"/>
      <c r="H1" s="543"/>
      <c r="I1" s="543"/>
      <c r="J1" s="543"/>
      <c r="K1" s="543"/>
      <c r="L1" s="543"/>
      <c r="M1" s="543"/>
    </row>
    <row r="2" spans="1:15" s="18" customFormat="1" ht="25.5" customHeight="1">
      <c r="A2" s="522" t="str">
        <f>+'Ekamut-caxs'!A9:D9</f>
        <v xml:space="preserve">«Երևանի Նոր Նորք վարչական շրջանի Համո Սահյանի անվան գրադարան»  ՀՈԱԿ-ի  </v>
      </c>
      <c r="B2" s="522"/>
      <c r="C2" s="522"/>
      <c r="D2" s="522"/>
      <c r="E2" s="522"/>
      <c r="F2" s="522"/>
      <c r="G2" s="522"/>
      <c r="H2" s="522"/>
      <c r="I2" s="522"/>
      <c r="J2" s="522"/>
      <c r="K2" s="522"/>
      <c r="L2" s="522"/>
      <c r="M2" s="522"/>
      <c r="N2" s="17"/>
      <c r="O2" s="17"/>
    </row>
    <row r="3" spans="1:15" ht="25.5" customHeight="1">
      <c r="A3" s="540" t="s">
        <v>236</v>
      </c>
      <c r="B3" s="540"/>
      <c r="C3" s="540"/>
      <c r="D3" s="540"/>
      <c r="E3" s="540"/>
      <c r="F3" s="540"/>
      <c r="G3" s="540"/>
      <c r="H3" s="540"/>
      <c r="I3" s="540"/>
      <c r="J3" s="540"/>
      <c r="K3" s="540"/>
      <c r="L3" s="540"/>
      <c r="M3" s="540"/>
    </row>
    <row r="4" spans="1:15" ht="21" customHeight="1" thickBot="1">
      <c r="M4" s="116" t="s">
        <v>0</v>
      </c>
    </row>
    <row r="5" spans="1:15" ht="33.75" customHeight="1">
      <c r="A5" s="545" t="s">
        <v>121</v>
      </c>
      <c r="B5" s="547" t="s">
        <v>62</v>
      </c>
      <c r="C5" s="549" t="s">
        <v>223</v>
      </c>
      <c r="D5" s="550"/>
      <c r="E5" s="550"/>
      <c r="F5" s="550"/>
      <c r="G5" s="550"/>
      <c r="H5" s="550"/>
      <c r="I5" s="550"/>
      <c r="J5" s="550"/>
      <c r="K5" s="550"/>
      <c r="L5" s="551"/>
      <c r="M5" s="552" t="s">
        <v>123</v>
      </c>
    </row>
    <row r="6" spans="1:15" ht="126" customHeight="1">
      <c r="A6" s="546"/>
      <c r="B6" s="548"/>
      <c r="C6" s="224" t="s">
        <v>191</v>
      </c>
      <c r="D6" s="223" t="s">
        <v>224</v>
      </c>
      <c r="E6" s="223" t="s">
        <v>225</v>
      </c>
      <c r="F6" s="223" t="s">
        <v>122</v>
      </c>
      <c r="G6" s="223" t="s">
        <v>192</v>
      </c>
      <c r="H6" s="223" t="s">
        <v>189</v>
      </c>
      <c r="I6" s="220" t="s">
        <v>190</v>
      </c>
      <c r="J6" s="380" t="s">
        <v>251</v>
      </c>
      <c r="K6" s="339" t="s">
        <v>250</v>
      </c>
      <c r="L6" s="225" t="s">
        <v>167</v>
      </c>
      <c r="M6" s="553"/>
    </row>
    <row r="7" spans="1:15" ht="31.5" customHeight="1">
      <c r="A7" s="224">
        <v>1</v>
      </c>
      <c r="B7" s="231" t="s">
        <v>241</v>
      </c>
      <c r="C7" s="345">
        <v>60120</v>
      </c>
      <c r="D7" s="214"/>
      <c r="E7" s="344"/>
      <c r="F7" s="344">
        <v>967.6</v>
      </c>
      <c r="G7" s="214"/>
      <c r="H7" s="214"/>
      <c r="I7" s="214"/>
      <c r="J7" s="214"/>
      <c r="K7" s="214"/>
      <c r="L7" s="347"/>
      <c r="M7" s="229">
        <f>ROUND(SUM(C7:L7),1)</f>
        <v>61087.6</v>
      </c>
    </row>
    <row r="8" spans="1:15" ht="55.5" customHeight="1" thickBot="1">
      <c r="A8" s="382">
        <v>2</v>
      </c>
      <c r="B8" s="383" t="s">
        <v>82</v>
      </c>
      <c r="C8" s="384">
        <v>36</v>
      </c>
      <c r="D8" s="227" t="s">
        <v>164</v>
      </c>
      <c r="E8" s="227" t="s">
        <v>164</v>
      </c>
      <c r="F8" s="227" t="s">
        <v>164</v>
      </c>
      <c r="G8" s="227" t="s">
        <v>164</v>
      </c>
      <c r="H8" s="227" t="s">
        <v>164</v>
      </c>
      <c r="I8" s="227" t="s">
        <v>164</v>
      </c>
      <c r="J8" s="227" t="s">
        <v>164</v>
      </c>
      <c r="K8" s="227" t="s">
        <v>164</v>
      </c>
      <c r="L8" s="228" t="s">
        <v>164</v>
      </c>
      <c r="M8" s="385">
        <f>+C8</f>
        <v>36</v>
      </c>
    </row>
    <row r="9" spans="1:15" s="129" customFormat="1" ht="34.5" customHeight="1" thickBot="1">
      <c r="A9" s="232"/>
      <c r="B9" s="233" t="s">
        <v>63</v>
      </c>
      <c r="C9" s="226" t="s">
        <v>164</v>
      </c>
      <c r="D9" s="227" t="s">
        <v>164</v>
      </c>
      <c r="E9" s="227" t="s">
        <v>164</v>
      </c>
      <c r="F9" s="227" t="s">
        <v>164</v>
      </c>
      <c r="G9" s="227" t="s">
        <v>164</v>
      </c>
      <c r="H9" s="227" t="s">
        <v>164</v>
      </c>
      <c r="I9" s="227" t="s">
        <v>164</v>
      </c>
      <c r="J9" s="227" t="s">
        <v>164</v>
      </c>
      <c r="K9" s="227" t="s">
        <v>164</v>
      </c>
      <c r="L9" s="228" t="s">
        <v>164</v>
      </c>
      <c r="M9" s="230">
        <f>ROUND(SUM(M7:M8),1)</f>
        <v>61123.6</v>
      </c>
    </row>
    <row r="10" spans="1:15" s="129" customFormat="1" ht="34.5" customHeight="1">
      <c r="B10" s="378"/>
      <c r="C10" s="506"/>
      <c r="D10" s="506"/>
      <c r="E10" s="506"/>
      <c r="F10" s="506"/>
      <c r="G10" s="506"/>
      <c r="H10" s="506"/>
      <c r="I10" s="506"/>
      <c r="J10" s="506"/>
      <c r="K10" s="506"/>
      <c r="L10" s="506"/>
      <c r="M10" s="390"/>
    </row>
    <row r="11" spans="1:15" s="129" customFormat="1" ht="34.5" customHeight="1">
      <c r="B11" s="378"/>
      <c r="C11" s="386"/>
      <c r="D11" s="386"/>
      <c r="E11" s="386"/>
      <c r="F11" s="386"/>
      <c r="G11" s="387"/>
      <c r="H11" s="388"/>
      <c r="I11" s="387"/>
      <c r="J11" s="387"/>
      <c r="K11" s="387"/>
      <c r="L11" s="389"/>
      <c r="M11" s="390"/>
    </row>
    <row r="12" spans="1:15" s="131" customFormat="1" ht="21" hidden="1" customHeight="1">
      <c r="B12" s="133"/>
      <c r="C12" s="505">
        <f>5010*12</f>
        <v>60120</v>
      </c>
      <c r="D12" s="343"/>
      <c r="E12" s="221"/>
      <c r="F12" s="178"/>
      <c r="G12" s="130"/>
      <c r="H12" s="343"/>
      <c r="I12" s="554"/>
      <c r="J12" s="554"/>
      <c r="K12" s="554"/>
      <c r="L12" s="554"/>
      <c r="M12" s="211"/>
    </row>
    <row r="13" spans="1:15" s="129" customFormat="1" ht="69" customHeight="1">
      <c r="B13" s="555" t="s">
        <v>168</v>
      </c>
      <c r="C13" s="556"/>
      <c r="D13" s="175"/>
      <c r="G13" s="557" t="s">
        <v>193</v>
      </c>
      <c r="H13" s="558"/>
      <c r="I13" s="175"/>
      <c r="J13" s="175"/>
      <c r="K13" s="175"/>
      <c r="L13" s="175"/>
      <c r="M13" s="175"/>
    </row>
    <row r="14" spans="1:15" s="129" customFormat="1" ht="48" customHeight="1">
      <c r="B14" s="180" t="s">
        <v>159</v>
      </c>
      <c r="C14" s="141" t="s">
        <v>237</v>
      </c>
      <c r="D14" s="222"/>
      <c r="G14" s="305" t="s">
        <v>159</v>
      </c>
      <c r="H14" s="306" t="s">
        <v>238</v>
      </c>
      <c r="I14" s="222"/>
      <c r="J14" s="222"/>
      <c r="K14" s="222"/>
      <c r="L14" s="222"/>
      <c r="M14" s="192"/>
    </row>
    <row r="15" spans="1:15" s="129" customFormat="1" ht="24" customHeight="1">
      <c r="B15" s="348">
        <v>135200</v>
      </c>
      <c r="C15" s="348">
        <v>422500</v>
      </c>
      <c r="D15" s="349"/>
      <c r="G15" s="350">
        <v>135200</v>
      </c>
      <c r="H15" s="350">
        <v>967600</v>
      </c>
      <c r="I15" s="222"/>
      <c r="J15" s="222"/>
      <c r="K15" s="222"/>
      <c r="L15" s="222"/>
      <c r="M15" s="192"/>
    </row>
    <row r="16" spans="1:15" ht="19.5" customHeight="1"/>
    <row r="17" spans="2:11" s="114" customFormat="1" ht="24" customHeight="1">
      <c r="B17" s="117" t="s">
        <v>2</v>
      </c>
      <c r="E17" s="118"/>
      <c r="F17" s="119"/>
      <c r="G17" s="544" t="str">
        <f>+'Ekamut-caxs'!C71</f>
        <v>Ն. Արզումանյան</v>
      </c>
      <c r="H17" s="544"/>
      <c r="I17" s="120"/>
      <c r="J17" s="120"/>
      <c r="K17" s="120"/>
    </row>
    <row r="18" spans="2:11" s="110" customFormat="1" ht="27" customHeight="1">
      <c r="B18" s="112"/>
      <c r="E18" s="121" t="s">
        <v>84</v>
      </c>
      <c r="F18" s="122"/>
      <c r="G18" s="542" t="s">
        <v>85</v>
      </c>
      <c r="H18" s="542"/>
      <c r="I18" s="113"/>
      <c r="J18" s="113"/>
      <c r="K18" s="113"/>
    </row>
    <row r="19" spans="2:11" s="114" customFormat="1" ht="24.75" customHeight="1">
      <c r="B19" s="115" t="s">
        <v>6</v>
      </c>
      <c r="E19" s="123"/>
      <c r="F19" s="124"/>
      <c r="G19" s="544" t="str">
        <f>+'Ekamut-caxs'!C73</f>
        <v>Գ. Սարգսյան</v>
      </c>
      <c r="H19" s="544"/>
      <c r="I19" s="120"/>
      <c r="J19" s="120"/>
      <c r="K19" s="120"/>
    </row>
    <row r="20" spans="2:11" s="110" customFormat="1" ht="18.75" customHeight="1">
      <c r="E20" s="121" t="s">
        <v>84</v>
      </c>
      <c r="F20" s="122"/>
      <c r="G20" s="542" t="s">
        <v>85</v>
      </c>
      <c r="H20" s="542"/>
      <c r="I20" s="113"/>
      <c r="J20" s="113"/>
      <c r="K20" s="113"/>
    </row>
    <row r="21" spans="2:11" s="111" customFormat="1" ht="16.5">
      <c r="C21" s="113"/>
      <c r="D21" s="113"/>
    </row>
  </sheetData>
  <mergeCells count="14">
    <mergeCell ref="G20:H20"/>
    <mergeCell ref="A1:M1"/>
    <mergeCell ref="A2:M2"/>
    <mergeCell ref="A3:M3"/>
    <mergeCell ref="G17:H17"/>
    <mergeCell ref="G18:H18"/>
    <mergeCell ref="G19:H19"/>
    <mergeCell ref="A5:A6"/>
    <mergeCell ref="B5:B6"/>
    <mergeCell ref="C5:L5"/>
    <mergeCell ref="M5:M6"/>
    <mergeCell ref="I12:L12"/>
    <mergeCell ref="B13:C13"/>
    <mergeCell ref="G13:H13"/>
  </mergeCells>
  <pageMargins left="0.13" right="0.16" top="0.11" bottom="0.11" header="0.15748031496062992" footer="0.15748031496062992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="106" zoomScaleSheetLayoutView="106" workbookViewId="0">
      <selection activeCell="F62" sqref="F62"/>
    </sheetView>
  </sheetViews>
  <sheetFormatPr defaultColWidth="9.140625" defaultRowHeight="16.5"/>
  <cols>
    <col min="1" max="1" width="4.140625" style="247" customWidth="1"/>
    <col min="2" max="2" width="15.5703125" style="247" customWidth="1"/>
    <col min="3" max="3" width="10.85546875" style="247" customWidth="1"/>
    <col min="4" max="5" width="13.42578125" style="247" customWidth="1"/>
    <col min="6" max="6" width="16.28515625" style="247" customWidth="1"/>
    <col min="7" max="7" width="11.42578125" style="247" customWidth="1"/>
    <col min="8" max="8" width="13.28515625" style="247" customWidth="1"/>
    <col min="9" max="10" width="14.85546875" style="247" customWidth="1"/>
    <col min="11" max="11" width="10.85546875" style="247" customWidth="1"/>
    <col min="12" max="12" width="12.85546875" style="247" customWidth="1"/>
    <col min="13" max="13" width="14.85546875" style="247" customWidth="1"/>
    <col min="14" max="14" width="10.5703125" style="247" customWidth="1"/>
    <col min="15" max="15" width="13.140625" style="247" customWidth="1"/>
    <col min="16" max="16384" width="9.140625" style="247"/>
  </cols>
  <sheetData>
    <row r="1" spans="1:15" s="246" customFormat="1" ht="18.75" customHeight="1">
      <c r="A1" s="568" t="s">
        <v>61</v>
      </c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</row>
    <row r="2" spans="1:15" s="246" customFormat="1" ht="21.75" customHeight="1">
      <c r="A2" s="567" t="str">
        <f>+'Ekamut-caxs'!A9:D9</f>
        <v xml:space="preserve">«Երևանի Նոր Նորք վարչական շրջանի Համո Սահյանի անվան գրադարան»  ՀՈԱԿ-ի  </v>
      </c>
      <c r="B2" s="567"/>
      <c r="C2" s="567"/>
      <c r="D2" s="567"/>
      <c r="E2" s="567"/>
      <c r="F2" s="567"/>
      <c r="G2" s="567"/>
      <c r="H2" s="567"/>
      <c r="I2" s="567"/>
      <c r="J2" s="567"/>
      <c r="K2" s="567"/>
      <c r="L2" s="567"/>
      <c r="M2" s="567"/>
      <c r="N2" s="567"/>
      <c r="O2" s="567"/>
    </row>
    <row r="3" spans="1:15" s="246" customFormat="1" ht="21" customHeight="1">
      <c r="A3" s="567" t="s">
        <v>86</v>
      </c>
      <c r="B3" s="567"/>
      <c r="C3" s="567"/>
      <c r="D3" s="567"/>
      <c r="E3" s="567"/>
      <c r="F3" s="567"/>
      <c r="G3" s="567"/>
      <c r="H3" s="567"/>
      <c r="I3" s="567"/>
      <c r="J3" s="567"/>
      <c r="K3" s="567"/>
      <c r="L3" s="567"/>
      <c r="M3" s="567"/>
      <c r="N3" s="567"/>
      <c r="O3" s="567"/>
    </row>
    <row r="4" spans="1:15" ht="21" customHeight="1" thickBot="1"/>
    <row r="5" spans="1:15" s="248" customFormat="1" ht="24.75" customHeight="1">
      <c r="A5" s="559" t="s">
        <v>106</v>
      </c>
      <c r="B5" s="561" t="s">
        <v>87</v>
      </c>
      <c r="C5" s="563" t="s">
        <v>88</v>
      </c>
      <c r="D5" s="564"/>
      <c r="E5" s="564"/>
      <c r="F5" s="565"/>
      <c r="G5" s="566" t="s">
        <v>89</v>
      </c>
      <c r="H5" s="566"/>
      <c r="I5" s="566"/>
      <c r="J5" s="566"/>
      <c r="K5" s="563" t="s">
        <v>113</v>
      </c>
      <c r="L5" s="564"/>
      <c r="M5" s="564"/>
      <c r="N5" s="564"/>
      <c r="O5" s="565"/>
    </row>
    <row r="6" spans="1:15" s="254" customFormat="1" ht="51" customHeight="1">
      <c r="A6" s="560"/>
      <c r="B6" s="562"/>
      <c r="C6" s="249" t="s">
        <v>207</v>
      </c>
      <c r="D6" s="250" t="s">
        <v>208</v>
      </c>
      <c r="E6" s="250" t="s">
        <v>231</v>
      </c>
      <c r="F6" s="251" t="s">
        <v>230</v>
      </c>
      <c r="G6" s="250" t="s">
        <v>209</v>
      </c>
      <c r="H6" s="252" t="s">
        <v>208</v>
      </c>
      <c r="I6" s="250" t="s">
        <v>232</v>
      </c>
      <c r="J6" s="252" t="s">
        <v>230</v>
      </c>
      <c r="K6" s="249" t="s">
        <v>207</v>
      </c>
      <c r="L6" s="250" t="s">
        <v>231</v>
      </c>
      <c r="M6" s="252" t="s">
        <v>233</v>
      </c>
      <c r="N6" s="253" t="s">
        <v>234</v>
      </c>
      <c r="O6" s="318" t="s">
        <v>235</v>
      </c>
    </row>
    <row r="7" spans="1:15" ht="19.5" customHeight="1">
      <c r="A7" s="255">
        <v>1</v>
      </c>
      <c r="B7" s="256" t="s">
        <v>90</v>
      </c>
      <c r="C7" s="191">
        <v>2085</v>
      </c>
      <c r="D7" s="190">
        <v>299614</v>
      </c>
      <c r="E7" s="324">
        <v>1840</v>
      </c>
      <c r="F7" s="325">
        <f>IF((E7&lt;10000), E7*143.7, E7*106.3)</f>
        <v>264408</v>
      </c>
      <c r="G7" s="191">
        <v>1015</v>
      </c>
      <c r="H7" s="190">
        <v>52415</v>
      </c>
      <c r="I7" s="191">
        <v>1015</v>
      </c>
      <c r="J7" s="326">
        <f>+I7*53.48</f>
        <v>54282.2</v>
      </c>
      <c r="K7" s="258">
        <v>17</v>
      </c>
      <c r="L7" s="324">
        <v>17</v>
      </c>
      <c r="M7" s="391">
        <f>+L7*200.42</f>
        <v>3407.14</v>
      </c>
      <c r="N7" s="392">
        <f>+L7*5.572</f>
        <v>94.724000000000004</v>
      </c>
      <c r="O7" s="501">
        <f>+N7+M7</f>
        <v>3501.864</v>
      </c>
    </row>
    <row r="8" spans="1:15" ht="19.5" customHeight="1">
      <c r="A8" s="255">
        <v>2</v>
      </c>
      <c r="B8" s="256" t="s">
        <v>186</v>
      </c>
      <c r="C8" s="191">
        <v>1615</v>
      </c>
      <c r="D8" s="190">
        <v>232075</v>
      </c>
      <c r="E8" s="191">
        <v>1615</v>
      </c>
      <c r="F8" s="325">
        <f t="shared" ref="F8:F18" si="0">IF((E8&lt;10000), E8*143.7, E8*106.3)</f>
        <v>232075.49999999997</v>
      </c>
      <c r="G8" s="191">
        <v>1152</v>
      </c>
      <c r="H8" s="190">
        <v>59569</v>
      </c>
      <c r="I8" s="191">
        <v>1152</v>
      </c>
      <c r="J8" s="326">
        <f t="shared" ref="J8:J18" si="1">+I8*53.48</f>
        <v>61608.959999999999</v>
      </c>
      <c r="K8" s="258">
        <v>27</v>
      </c>
      <c r="L8" s="324">
        <v>27</v>
      </c>
      <c r="M8" s="391">
        <f t="shared" ref="M8:M18" si="2">+L8*200.42</f>
        <v>5411.3399999999992</v>
      </c>
      <c r="N8" s="392">
        <f t="shared" ref="N8:N18" si="3">+L8*5.572</f>
        <v>150.44399999999999</v>
      </c>
      <c r="O8" s="501">
        <f t="shared" ref="O8:O18" si="4">+N8+M8</f>
        <v>5561.7839999999997</v>
      </c>
    </row>
    <row r="9" spans="1:15" ht="19.5" customHeight="1">
      <c r="A9" s="255">
        <v>3</v>
      </c>
      <c r="B9" s="256" t="s">
        <v>91</v>
      </c>
      <c r="C9" s="191">
        <v>1719</v>
      </c>
      <c r="D9" s="190">
        <v>247020</v>
      </c>
      <c r="E9" s="191">
        <v>1719</v>
      </c>
      <c r="F9" s="325">
        <f t="shared" si="0"/>
        <v>247020.3</v>
      </c>
      <c r="G9" s="191">
        <v>990</v>
      </c>
      <c r="H9" s="190">
        <v>50909</v>
      </c>
      <c r="I9" s="191">
        <v>990</v>
      </c>
      <c r="J9" s="326">
        <f t="shared" si="1"/>
        <v>52945.2</v>
      </c>
      <c r="K9" s="258">
        <v>25</v>
      </c>
      <c r="L9" s="324">
        <v>25</v>
      </c>
      <c r="M9" s="391">
        <f t="shared" si="2"/>
        <v>5010.5</v>
      </c>
      <c r="N9" s="392">
        <f t="shared" si="3"/>
        <v>139.30000000000001</v>
      </c>
      <c r="O9" s="501">
        <f t="shared" si="4"/>
        <v>5149.8</v>
      </c>
    </row>
    <row r="10" spans="1:15" ht="19.5" customHeight="1">
      <c r="A10" s="255">
        <v>4</v>
      </c>
      <c r="B10" s="256" t="s">
        <v>92</v>
      </c>
      <c r="C10" s="260">
        <v>388</v>
      </c>
      <c r="D10" s="261">
        <v>55755</v>
      </c>
      <c r="E10" s="260">
        <v>388</v>
      </c>
      <c r="F10" s="325">
        <f t="shared" si="0"/>
        <v>55755.6</v>
      </c>
      <c r="G10" s="260">
        <v>1373</v>
      </c>
      <c r="H10" s="261">
        <v>71611</v>
      </c>
      <c r="I10" s="260">
        <v>1373</v>
      </c>
      <c r="J10" s="326">
        <f t="shared" si="1"/>
        <v>73428.039999999994</v>
      </c>
      <c r="K10" s="258">
        <v>27</v>
      </c>
      <c r="L10" s="324">
        <v>27</v>
      </c>
      <c r="M10" s="391">
        <f t="shared" si="2"/>
        <v>5411.3399999999992</v>
      </c>
      <c r="N10" s="392">
        <f t="shared" si="3"/>
        <v>150.44399999999999</v>
      </c>
      <c r="O10" s="501">
        <f t="shared" si="4"/>
        <v>5561.7839999999997</v>
      </c>
    </row>
    <row r="11" spans="1:15" ht="19.5" customHeight="1">
      <c r="A11" s="255">
        <v>5</v>
      </c>
      <c r="B11" s="256" t="s">
        <v>93</v>
      </c>
      <c r="C11" s="260"/>
      <c r="D11" s="261"/>
      <c r="E11" s="324"/>
      <c r="F11" s="325">
        <f t="shared" si="0"/>
        <v>0</v>
      </c>
      <c r="G11" s="260">
        <v>1884</v>
      </c>
      <c r="H11" s="261">
        <v>98298</v>
      </c>
      <c r="I11" s="260">
        <v>1884</v>
      </c>
      <c r="J11" s="326">
        <f t="shared" si="1"/>
        <v>100756.31999999999</v>
      </c>
      <c r="K11" s="258">
        <v>23</v>
      </c>
      <c r="L11" s="324">
        <v>23</v>
      </c>
      <c r="M11" s="391">
        <f t="shared" si="2"/>
        <v>4609.66</v>
      </c>
      <c r="N11" s="392">
        <f t="shared" si="3"/>
        <v>128.15600000000001</v>
      </c>
      <c r="O11" s="501">
        <f t="shared" si="4"/>
        <v>4737.8159999999998</v>
      </c>
    </row>
    <row r="12" spans="1:15" ht="19.5" customHeight="1">
      <c r="A12" s="255">
        <v>6</v>
      </c>
      <c r="B12" s="256" t="s">
        <v>94</v>
      </c>
      <c r="C12" s="260"/>
      <c r="D12" s="261"/>
      <c r="E12" s="324"/>
      <c r="F12" s="325">
        <f t="shared" si="0"/>
        <v>0</v>
      </c>
      <c r="G12" s="260">
        <v>929</v>
      </c>
      <c r="H12" s="261">
        <v>48160</v>
      </c>
      <c r="I12" s="260">
        <v>929</v>
      </c>
      <c r="J12" s="326">
        <f t="shared" si="1"/>
        <v>49682.92</v>
      </c>
      <c r="K12" s="258">
        <v>38</v>
      </c>
      <c r="L12" s="324">
        <v>38</v>
      </c>
      <c r="M12" s="391">
        <f t="shared" si="2"/>
        <v>7615.9599999999991</v>
      </c>
      <c r="N12" s="392">
        <f t="shared" si="3"/>
        <v>211.73599999999999</v>
      </c>
      <c r="O12" s="501">
        <f t="shared" si="4"/>
        <v>7827.695999999999</v>
      </c>
    </row>
    <row r="13" spans="1:15" ht="19.5" customHeight="1">
      <c r="A13" s="255">
        <v>7</v>
      </c>
      <c r="B13" s="256" t="s">
        <v>95</v>
      </c>
      <c r="C13" s="260"/>
      <c r="D13" s="261"/>
      <c r="E13" s="324"/>
      <c r="F13" s="325">
        <f t="shared" si="0"/>
        <v>0</v>
      </c>
      <c r="G13" s="260">
        <v>723</v>
      </c>
      <c r="H13" s="261">
        <v>37544</v>
      </c>
      <c r="I13" s="260">
        <v>723</v>
      </c>
      <c r="J13" s="326">
        <f t="shared" si="1"/>
        <v>38666.04</v>
      </c>
      <c r="K13" s="258">
        <v>44</v>
      </c>
      <c r="L13" s="324">
        <v>44</v>
      </c>
      <c r="M13" s="391">
        <f t="shared" si="2"/>
        <v>8818.48</v>
      </c>
      <c r="N13" s="392">
        <f t="shared" si="3"/>
        <v>245.16800000000001</v>
      </c>
      <c r="O13" s="501">
        <f t="shared" si="4"/>
        <v>9063.6479999999992</v>
      </c>
    </row>
    <row r="14" spans="1:15" ht="19.5" customHeight="1">
      <c r="A14" s="255">
        <v>8</v>
      </c>
      <c r="B14" s="262" t="s">
        <v>96</v>
      </c>
      <c r="C14" s="260"/>
      <c r="D14" s="261"/>
      <c r="E14" s="324"/>
      <c r="F14" s="325">
        <f t="shared" si="0"/>
        <v>0</v>
      </c>
      <c r="G14" s="260">
        <v>693</v>
      </c>
      <c r="H14" s="261">
        <v>35943</v>
      </c>
      <c r="I14" s="260">
        <v>693</v>
      </c>
      <c r="J14" s="326">
        <f t="shared" si="1"/>
        <v>37061.64</v>
      </c>
      <c r="K14" s="258">
        <v>24</v>
      </c>
      <c r="L14" s="324">
        <v>24</v>
      </c>
      <c r="M14" s="391">
        <f t="shared" si="2"/>
        <v>4810.08</v>
      </c>
      <c r="N14" s="392">
        <f t="shared" si="3"/>
        <v>133.72800000000001</v>
      </c>
      <c r="O14" s="501">
        <f t="shared" si="4"/>
        <v>4943.808</v>
      </c>
    </row>
    <row r="15" spans="1:15" ht="19.5" customHeight="1">
      <c r="A15" s="255">
        <v>9</v>
      </c>
      <c r="B15" s="262" t="s">
        <v>97</v>
      </c>
      <c r="C15" s="260"/>
      <c r="D15" s="261"/>
      <c r="E15" s="324"/>
      <c r="F15" s="325">
        <f t="shared" si="0"/>
        <v>0</v>
      </c>
      <c r="G15" s="260">
        <v>891</v>
      </c>
      <c r="H15" s="261">
        <v>46117</v>
      </c>
      <c r="I15" s="260">
        <v>891</v>
      </c>
      <c r="J15" s="326">
        <f t="shared" si="1"/>
        <v>47650.68</v>
      </c>
      <c r="K15" s="258">
        <v>27</v>
      </c>
      <c r="L15" s="324">
        <v>27</v>
      </c>
      <c r="M15" s="391">
        <f t="shared" si="2"/>
        <v>5411.3399999999992</v>
      </c>
      <c r="N15" s="392">
        <f t="shared" si="3"/>
        <v>150.44399999999999</v>
      </c>
      <c r="O15" s="501">
        <f t="shared" si="4"/>
        <v>5561.7839999999997</v>
      </c>
    </row>
    <row r="16" spans="1:15" ht="19.5" customHeight="1">
      <c r="A16" s="255">
        <v>10</v>
      </c>
      <c r="B16" s="262" t="s">
        <v>98</v>
      </c>
      <c r="C16" s="260">
        <v>13</v>
      </c>
      <c r="D16" s="261">
        <v>1868</v>
      </c>
      <c r="E16" s="324"/>
      <c r="F16" s="325">
        <f t="shared" si="0"/>
        <v>0</v>
      </c>
      <c r="G16" s="260">
        <v>2085</v>
      </c>
      <c r="H16" s="261">
        <v>109413</v>
      </c>
      <c r="I16" s="260">
        <v>2085</v>
      </c>
      <c r="J16" s="326">
        <f t="shared" si="1"/>
        <v>111505.79999999999</v>
      </c>
      <c r="K16" s="258">
        <v>28</v>
      </c>
      <c r="L16" s="324">
        <v>28</v>
      </c>
      <c r="M16" s="391">
        <f t="shared" si="2"/>
        <v>5611.7599999999993</v>
      </c>
      <c r="N16" s="392">
        <f t="shared" si="3"/>
        <v>156.01599999999999</v>
      </c>
      <c r="O16" s="501">
        <f t="shared" si="4"/>
        <v>5767.7759999999989</v>
      </c>
    </row>
    <row r="17" spans="1:15" ht="19.5" customHeight="1">
      <c r="A17" s="255">
        <v>11</v>
      </c>
      <c r="B17" s="262" t="s">
        <v>99</v>
      </c>
      <c r="C17" s="191">
        <v>1615</v>
      </c>
      <c r="D17" s="329">
        <v>217849</v>
      </c>
      <c r="E17" s="257">
        <v>1615</v>
      </c>
      <c r="F17" s="325">
        <f t="shared" si="0"/>
        <v>232075.49999999997</v>
      </c>
      <c r="G17" s="328">
        <v>1047</v>
      </c>
      <c r="H17" s="329">
        <v>54031</v>
      </c>
      <c r="I17" s="328">
        <v>1047</v>
      </c>
      <c r="J17" s="326">
        <f t="shared" si="1"/>
        <v>55993.56</v>
      </c>
      <c r="K17" s="327">
        <v>41</v>
      </c>
      <c r="L17" s="324">
        <v>41</v>
      </c>
      <c r="M17" s="391">
        <f t="shared" si="2"/>
        <v>8217.2199999999993</v>
      </c>
      <c r="N17" s="392">
        <f t="shared" si="3"/>
        <v>228.452</v>
      </c>
      <c r="O17" s="501">
        <f t="shared" si="4"/>
        <v>8445.6719999999987</v>
      </c>
    </row>
    <row r="18" spans="1:15" ht="19.5" customHeight="1">
      <c r="A18" s="255">
        <v>12</v>
      </c>
      <c r="B18" s="262" t="s">
        <v>100</v>
      </c>
      <c r="C18" s="191">
        <v>1719</v>
      </c>
      <c r="D18" s="329">
        <v>264408</v>
      </c>
      <c r="E18" s="257">
        <v>1719</v>
      </c>
      <c r="F18" s="325">
        <f t="shared" si="0"/>
        <v>247020.3</v>
      </c>
      <c r="G18" s="328">
        <v>960</v>
      </c>
      <c r="H18" s="329">
        <v>49446</v>
      </c>
      <c r="I18" s="328">
        <v>960</v>
      </c>
      <c r="J18" s="326">
        <f t="shared" si="1"/>
        <v>51340.799999999996</v>
      </c>
      <c r="K18" s="327">
        <v>93</v>
      </c>
      <c r="L18" s="324">
        <v>93</v>
      </c>
      <c r="M18" s="391">
        <f t="shared" si="2"/>
        <v>18639.059999999998</v>
      </c>
      <c r="N18" s="392">
        <f t="shared" si="3"/>
        <v>518.19600000000003</v>
      </c>
      <c r="O18" s="501">
        <f t="shared" si="4"/>
        <v>19157.255999999998</v>
      </c>
    </row>
    <row r="19" spans="1:15" ht="32.25" customHeight="1" thickBot="1">
      <c r="A19" s="263"/>
      <c r="B19" s="264" t="s">
        <v>83</v>
      </c>
      <c r="C19" s="260">
        <v>388</v>
      </c>
      <c r="D19" s="266">
        <f t="shared" ref="D19:K19" si="5">SUM(D7:D18)</f>
        <v>1318589</v>
      </c>
      <c r="E19" s="267">
        <f t="shared" si="5"/>
        <v>8896</v>
      </c>
      <c r="F19" s="268">
        <f>SUM(F7:F18)</f>
        <v>1278355.2</v>
      </c>
      <c r="G19" s="269">
        <f>SUM(G7:G18)</f>
        <v>13742</v>
      </c>
      <c r="H19" s="266">
        <f>SUM(H7:H18)</f>
        <v>713456</v>
      </c>
      <c r="I19" s="267">
        <f>SUM(I7:I18)</f>
        <v>13742</v>
      </c>
      <c r="J19" s="270">
        <f>SUM(J7:J18)</f>
        <v>734922.15999999992</v>
      </c>
      <c r="K19" s="265">
        <f t="shared" si="5"/>
        <v>414</v>
      </c>
      <c r="L19" s="267">
        <f>SUM(L7:L18)</f>
        <v>414</v>
      </c>
      <c r="M19" s="393">
        <f>SUM(M7:M18)</f>
        <v>82973.88</v>
      </c>
      <c r="N19" s="271">
        <f>SUM(N7:N18)</f>
        <v>2306.808</v>
      </c>
      <c r="O19" s="502">
        <f>SUM(O7:O18)</f>
        <v>85280.687999999995</v>
      </c>
    </row>
    <row r="20" spans="1:15" ht="21.75" customHeight="1">
      <c r="B20" s="272"/>
      <c r="C20" s="273"/>
      <c r="D20" s="274"/>
      <c r="E20" s="273"/>
      <c r="F20" s="274">
        <f>ROUND(F19/1000,1)</f>
        <v>1278.4000000000001</v>
      </c>
      <c r="G20" s="273"/>
      <c r="H20" s="274"/>
      <c r="I20" s="273"/>
      <c r="J20" s="274">
        <f>ROUND(J19/1000,1)</f>
        <v>734.9</v>
      </c>
      <c r="K20" s="273"/>
      <c r="L20" s="273"/>
      <c r="M20" s="274">
        <f>ROUND(M19/1000,1)</f>
        <v>83</v>
      </c>
      <c r="N20" s="274">
        <f t="shared" ref="N20:O20" si="6">ROUND(N19/1000,1)</f>
        <v>2.2999999999999998</v>
      </c>
      <c r="O20" s="274">
        <f t="shared" si="6"/>
        <v>85.3</v>
      </c>
    </row>
    <row r="21" spans="1:15" ht="33.75" customHeight="1" thickBot="1">
      <c r="B21" s="570" t="s">
        <v>187</v>
      </c>
      <c r="C21" s="570"/>
      <c r="D21" s="570"/>
      <c r="E21" s="275"/>
      <c r="F21" s="276"/>
      <c r="H21" s="275"/>
      <c r="M21" s="274"/>
    </row>
    <row r="22" spans="1:15" s="246" customFormat="1" ht="34.5" customHeight="1">
      <c r="A22" s="277"/>
      <c r="B22" s="278" t="s">
        <v>117</v>
      </c>
      <c r="C22" s="279" t="s">
        <v>118</v>
      </c>
      <c r="D22" s="279" t="s">
        <v>175</v>
      </c>
      <c r="E22" s="279" t="s">
        <v>175</v>
      </c>
      <c r="F22" s="280" t="s">
        <v>175</v>
      </c>
      <c r="G22" s="279" t="s">
        <v>118</v>
      </c>
      <c r="H22" s="279" t="s">
        <v>175</v>
      </c>
      <c r="I22" s="279" t="s">
        <v>175</v>
      </c>
      <c r="J22" s="281" t="s">
        <v>175</v>
      </c>
      <c r="K22" s="279" t="s">
        <v>118</v>
      </c>
      <c r="L22" s="279" t="s">
        <v>175</v>
      </c>
      <c r="M22" s="314" t="s">
        <v>175</v>
      </c>
      <c r="N22" s="277" t="s">
        <v>175</v>
      </c>
      <c r="O22" s="281" t="s">
        <v>175</v>
      </c>
    </row>
    <row r="23" spans="1:15" ht="23.25" customHeight="1">
      <c r="A23" s="282">
        <v>1</v>
      </c>
      <c r="B23" s="330"/>
      <c r="C23" s="329"/>
      <c r="D23" s="259" t="s">
        <v>175</v>
      </c>
      <c r="E23" s="259" t="s">
        <v>175</v>
      </c>
      <c r="F23" s="325"/>
      <c r="G23" s="334"/>
      <c r="H23" s="259" t="s">
        <v>175</v>
      </c>
      <c r="I23" s="259" t="s">
        <v>175</v>
      </c>
      <c r="J23" s="336"/>
      <c r="K23" s="334"/>
      <c r="L23" s="259" t="s">
        <v>175</v>
      </c>
      <c r="M23" s="337"/>
      <c r="N23" s="282" t="s">
        <v>175</v>
      </c>
      <c r="O23" s="316" t="s">
        <v>175</v>
      </c>
    </row>
    <row r="24" spans="1:15" ht="23.25" customHeight="1">
      <c r="A24" s="282">
        <v>2</v>
      </c>
      <c r="B24" s="330"/>
      <c r="C24" s="329"/>
      <c r="D24" s="259" t="s">
        <v>175</v>
      </c>
      <c r="E24" s="259" t="s">
        <v>175</v>
      </c>
      <c r="F24" s="325"/>
      <c r="G24" s="334"/>
      <c r="H24" s="259" t="s">
        <v>175</v>
      </c>
      <c r="I24" s="259" t="s">
        <v>175</v>
      </c>
      <c r="J24" s="336"/>
      <c r="K24" s="334"/>
      <c r="L24" s="259" t="s">
        <v>175</v>
      </c>
      <c r="M24" s="337"/>
      <c r="N24" s="282" t="s">
        <v>175</v>
      </c>
      <c r="O24" s="316" t="s">
        <v>175</v>
      </c>
    </row>
    <row r="25" spans="1:15" s="254" customFormat="1" ht="23.25" customHeight="1">
      <c r="A25" s="255">
        <v>3</v>
      </c>
      <c r="B25" s="331"/>
      <c r="C25" s="332"/>
      <c r="D25" s="283" t="s">
        <v>175</v>
      </c>
      <c r="E25" s="283" t="s">
        <v>175</v>
      </c>
      <c r="F25" s="333"/>
      <c r="G25" s="335"/>
      <c r="H25" s="283" t="s">
        <v>175</v>
      </c>
      <c r="I25" s="283" t="s">
        <v>175</v>
      </c>
      <c r="J25" s="333"/>
      <c r="K25" s="335"/>
      <c r="L25" s="283" t="s">
        <v>175</v>
      </c>
      <c r="M25" s="338"/>
      <c r="N25" s="317" t="s">
        <v>175</v>
      </c>
      <c r="O25" s="318" t="s">
        <v>175</v>
      </c>
    </row>
    <row r="26" spans="1:15" s="246" customFormat="1" ht="24" customHeight="1">
      <c r="A26" s="284"/>
      <c r="B26" s="285" t="s">
        <v>63</v>
      </c>
      <c r="C26" s="286" t="s">
        <v>175</v>
      </c>
      <c r="D26" s="286" t="s">
        <v>175</v>
      </c>
      <c r="E26" s="286" t="s">
        <v>175</v>
      </c>
      <c r="F26" s="287">
        <f>SUM(F23:F25)</f>
        <v>0</v>
      </c>
      <c r="G26" s="288" t="s">
        <v>175</v>
      </c>
      <c r="H26" s="286" t="s">
        <v>175</v>
      </c>
      <c r="I26" s="286" t="s">
        <v>175</v>
      </c>
      <c r="J26" s="287">
        <f>SUM(J23:J25)</f>
        <v>0</v>
      </c>
      <c r="K26" s="288" t="s">
        <v>175</v>
      </c>
      <c r="L26" s="286" t="s">
        <v>175</v>
      </c>
      <c r="M26" s="315">
        <f>SUM(M23:M25)</f>
        <v>0</v>
      </c>
      <c r="N26" s="284" t="s">
        <v>175</v>
      </c>
      <c r="O26" s="319" t="s">
        <v>175</v>
      </c>
    </row>
    <row r="27" spans="1:15" s="246" customFormat="1" ht="27" customHeight="1" thickBot="1">
      <c r="A27" s="289"/>
      <c r="B27" s="290" t="s">
        <v>188</v>
      </c>
      <c r="C27" s="266"/>
      <c r="D27" s="266" t="s">
        <v>175</v>
      </c>
      <c r="E27" s="266" t="s">
        <v>175</v>
      </c>
      <c r="F27" s="268">
        <f>+F20-F26</f>
        <v>1278.4000000000001</v>
      </c>
      <c r="G27" s="291" t="s">
        <v>175</v>
      </c>
      <c r="H27" s="266" t="s">
        <v>175</v>
      </c>
      <c r="I27" s="266" t="s">
        <v>175</v>
      </c>
      <c r="J27" s="268">
        <f>J20-J26</f>
        <v>734.9</v>
      </c>
      <c r="K27" s="291" t="s">
        <v>175</v>
      </c>
      <c r="L27" s="266" t="s">
        <v>175</v>
      </c>
      <c r="M27" s="270">
        <f>M20-M26</f>
        <v>83</v>
      </c>
      <c r="N27" s="289" t="s">
        <v>175</v>
      </c>
      <c r="O27" s="268">
        <f>+O20-M26</f>
        <v>85.3</v>
      </c>
    </row>
    <row r="28" spans="1:15" s="246" customFormat="1" ht="25.5" customHeight="1" thickBot="1">
      <c r="B28" s="292"/>
      <c r="F28" s="274"/>
      <c r="J28" s="320" t="s">
        <v>119</v>
      </c>
      <c r="K28" s="321"/>
      <c r="L28" s="321"/>
      <c r="M28" s="322">
        <f>+F26+J26+M26</f>
        <v>0</v>
      </c>
    </row>
    <row r="29" spans="1:15" s="246" customFormat="1" ht="20.25" customHeight="1">
      <c r="B29" s="292"/>
      <c r="F29" s="274"/>
      <c r="M29" s="274"/>
    </row>
    <row r="30" spans="1:15" s="272" customFormat="1" ht="25.5" customHeight="1">
      <c r="B30" s="293"/>
      <c r="C30" s="567" t="s">
        <v>2</v>
      </c>
      <c r="D30" s="567"/>
      <c r="E30" s="293"/>
      <c r="F30" s="293"/>
      <c r="G30" s="571"/>
      <c r="H30" s="571"/>
      <c r="I30" s="294"/>
      <c r="J30" s="572" t="str">
        <f>+'Ekamut-caxs'!C71</f>
        <v>Ն. Արզումանյան</v>
      </c>
      <c r="K30" s="572"/>
      <c r="M30" s="276"/>
    </row>
    <row r="31" spans="1:15" s="246" customFormat="1">
      <c r="C31" s="295"/>
      <c r="D31" s="295"/>
      <c r="E31" s="296"/>
      <c r="F31" s="296"/>
      <c r="G31" s="573" t="s">
        <v>84</v>
      </c>
      <c r="H31" s="573"/>
      <c r="I31" s="297"/>
      <c r="J31" s="573" t="s">
        <v>101</v>
      </c>
      <c r="K31" s="573"/>
    </row>
    <row r="32" spans="1:15" s="272" customFormat="1" ht="23.25" customHeight="1">
      <c r="B32" s="293"/>
      <c r="C32" s="298" t="s">
        <v>6</v>
      </c>
      <c r="D32" s="298"/>
      <c r="E32" s="293"/>
      <c r="F32" s="293"/>
      <c r="G32" s="572"/>
      <c r="H32" s="572"/>
      <c r="I32" s="299"/>
      <c r="J32" s="572" t="str">
        <f>+'Ekamut-caxs'!C73</f>
        <v>Գ. Սարգսյան</v>
      </c>
      <c r="K32" s="572"/>
    </row>
    <row r="33" spans="3:13" s="246" customFormat="1">
      <c r="C33" s="275"/>
      <c r="D33" s="275"/>
      <c r="G33" s="573" t="s">
        <v>84</v>
      </c>
      <c r="H33" s="573"/>
      <c r="I33" s="297"/>
      <c r="J33" s="573" t="s">
        <v>101</v>
      </c>
      <c r="K33" s="573"/>
    </row>
    <row r="34" spans="3:13">
      <c r="F34" s="300" t="s">
        <v>1</v>
      </c>
    </row>
    <row r="35" spans="3:13" ht="16.5" customHeight="1">
      <c r="C35" s="301" t="s">
        <v>102</v>
      </c>
      <c r="D35" s="301"/>
      <c r="E35" s="301" t="s">
        <v>103</v>
      </c>
      <c r="F35" s="301" t="s">
        <v>240</v>
      </c>
      <c r="I35" s="302" t="s">
        <v>104</v>
      </c>
      <c r="J35" s="303" t="s">
        <v>178</v>
      </c>
      <c r="K35" s="303"/>
      <c r="L35" s="303" t="s">
        <v>179</v>
      </c>
      <c r="M35" s="303" t="s">
        <v>239</v>
      </c>
    </row>
    <row r="36" spans="3:13" ht="16.5" customHeight="1">
      <c r="C36" s="301" t="s">
        <v>105</v>
      </c>
      <c r="D36" s="301"/>
      <c r="E36" s="301" t="s">
        <v>103</v>
      </c>
      <c r="F36" s="301" t="s">
        <v>180</v>
      </c>
      <c r="I36" s="569" t="s">
        <v>181</v>
      </c>
      <c r="J36" s="569"/>
      <c r="K36" s="303"/>
      <c r="L36" s="569" t="s">
        <v>182</v>
      </c>
      <c r="M36" s="569"/>
    </row>
    <row r="37" spans="3:13">
      <c r="C37" s="301"/>
      <c r="D37" s="301"/>
      <c r="E37" s="569" t="s">
        <v>183</v>
      </c>
      <c r="F37" s="569"/>
      <c r="I37" s="569"/>
      <c r="J37" s="569"/>
      <c r="K37" s="303"/>
      <c r="L37" s="569"/>
      <c r="M37" s="569"/>
    </row>
    <row r="38" spans="3:13">
      <c r="C38" s="301"/>
      <c r="D38" s="301"/>
      <c r="E38" s="569"/>
      <c r="F38" s="569"/>
    </row>
  </sheetData>
  <mergeCells count="21"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30"/>
  <sheetViews>
    <sheetView view="pageBreakPreview" zoomScaleSheetLayoutView="100" workbookViewId="0">
      <selection activeCell="F12" sqref="F12"/>
    </sheetView>
  </sheetViews>
  <sheetFormatPr defaultColWidth="9.140625" defaultRowHeight="13.5"/>
  <cols>
    <col min="1" max="1" width="4.42578125" style="309" customWidth="1"/>
    <col min="2" max="2" width="35.28515625" style="308" customWidth="1"/>
    <col min="3" max="3" width="17" style="308" customWidth="1"/>
    <col min="4" max="7" width="16.7109375" style="308" customWidth="1"/>
    <col min="8" max="8" width="18.42578125" style="309" customWidth="1"/>
    <col min="9" max="9" width="16.28515625" style="308" customWidth="1"/>
    <col min="10" max="16384" width="9.140625" style="308"/>
  </cols>
  <sheetData>
    <row r="1" spans="1:8" s="377" customFormat="1" ht="37.5" customHeight="1">
      <c r="A1" s="376" t="s">
        <v>61</v>
      </c>
      <c r="B1" s="376"/>
      <c r="C1" s="376"/>
      <c r="D1" s="376"/>
      <c r="E1" s="376"/>
      <c r="F1" s="376"/>
      <c r="G1" s="376"/>
      <c r="H1" s="493"/>
    </row>
    <row r="2" spans="1:8" s="377" customFormat="1" ht="27.75" customHeight="1">
      <c r="A2" s="376" t="str">
        <f>+'Ekamut-caxs'!A9:D9</f>
        <v xml:space="preserve">«Երևանի Նոր Նորք վարչական շրջանի Համո Սահյանի անվան գրադարան»  ՀՈԱԿ-ի  </v>
      </c>
      <c r="B2" s="376"/>
      <c r="C2" s="376"/>
      <c r="D2" s="376"/>
      <c r="E2" s="376"/>
      <c r="F2" s="376"/>
      <c r="G2" s="376"/>
      <c r="H2" s="493"/>
    </row>
    <row r="3" spans="1:8" ht="37.5" customHeight="1">
      <c r="A3" s="375" t="s">
        <v>249</v>
      </c>
      <c r="B3" s="375"/>
      <c r="C3" s="375"/>
      <c r="D3" s="375"/>
      <c r="E3" s="375"/>
      <c r="F3" s="375"/>
      <c r="G3" s="375"/>
    </row>
    <row r="5" spans="1:8">
      <c r="H5" s="494" t="s">
        <v>0</v>
      </c>
    </row>
    <row r="6" spans="1:8" ht="48.75" customHeight="1">
      <c r="A6" s="574" t="s">
        <v>3</v>
      </c>
      <c r="B6" s="574" t="s">
        <v>194</v>
      </c>
      <c r="C6" s="574" t="s">
        <v>198</v>
      </c>
      <c r="D6" s="574" t="s">
        <v>252</v>
      </c>
      <c r="E6" s="574"/>
      <c r="F6" s="574"/>
      <c r="G6" s="574"/>
      <c r="H6" s="575" t="s">
        <v>217</v>
      </c>
    </row>
    <row r="7" spans="1:8" ht="48" customHeight="1">
      <c r="A7" s="574"/>
      <c r="B7" s="574"/>
      <c r="C7" s="574"/>
      <c r="D7" s="373" t="s">
        <v>83</v>
      </c>
      <c r="E7" s="373" t="s">
        <v>195</v>
      </c>
      <c r="F7" s="373" t="s">
        <v>196</v>
      </c>
      <c r="G7" s="373" t="s">
        <v>197</v>
      </c>
      <c r="H7" s="576"/>
    </row>
    <row r="8" spans="1:8" s="310" customFormat="1" ht="39.75" customHeight="1">
      <c r="A8" s="313">
        <v>1</v>
      </c>
      <c r="B8" s="374" t="s">
        <v>199</v>
      </c>
      <c r="C8" s="313">
        <v>35.5</v>
      </c>
      <c r="D8" s="313">
        <f>SUM(E8:G8)</f>
        <v>0</v>
      </c>
      <c r="E8" s="323"/>
      <c r="F8" s="323"/>
      <c r="G8" s="323"/>
      <c r="H8" s="496">
        <f>+E8*C8</f>
        <v>0</v>
      </c>
    </row>
    <row r="9" spans="1:8" s="310" customFormat="1" ht="39.75" customHeight="1">
      <c r="A9" s="313" t="s">
        <v>218</v>
      </c>
      <c r="B9" s="374" t="s">
        <v>200</v>
      </c>
      <c r="C9" s="313">
        <v>17.75</v>
      </c>
      <c r="D9" s="313">
        <f t="shared" ref="D9:D16" si="0">SUM(E9:G9)</f>
        <v>0</v>
      </c>
      <c r="E9" s="323"/>
      <c r="F9" s="323"/>
      <c r="G9" s="323"/>
      <c r="H9" s="496">
        <f t="shared" ref="H9:H16" si="1">+E9*C9</f>
        <v>0</v>
      </c>
    </row>
    <row r="10" spans="1:8" s="310" customFormat="1" ht="39.75" customHeight="1">
      <c r="A10" s="313"/>
      <c r="B10" s="374" t="s">
        <v>220</v>
      </c>
      <c r="C10" s="313">
        <v>30.5</v>
      </c>
      <c r="D10" s="313">
        <f t="shared" si="0"/>
        <v>0</v>
      </c>
      <c r="E10" s="323"/>
      <c r="F10" s="323"/>
      <c r="G10" s="323"/>
      <c r="H10" s="496">
        <f t="shared" si="1"/>
        <v>0</v>
      </c>
    </row>
    <row r="11" spans="1:8" s="310" customFormat="1" ht="39.75" customHeight="1">
      <c r="A11" s="313"/>
      <c r="B11" s="374" t="s">
        <v>221</v>
      </c>
      <c r="C11" s="313">
        <v>15.25</v>
      </c>
      <c r="D11" s="313">
        <f t="shared" si="0"/>
        <v>0</v>
      </c>
      <c r="E11" s="323"/>
      <c r="F11" s="323"/>
      <c r="G11" s="323"/>
      <c r="H11" s="496">
        <f t="shared" si="1"/>
        <v>0</v>
      </c>
    </row>
    <row r="12" spans="1:8" s="310" customFormat="1" ht="39.75" customHeight="1">
      <c r="A12" s="313"/>
      <c r="B12" s="374" t="s">
        <v>222</v>
      </c>
      <c r="C12" s="379">
        <v>27</v>
      </c>
      <c r="D12" s="313">
        <f t="shared" si="0"/>
        <v>0</v>
      </c>
      <c r="E12" s="323"/>
      <c r="F12" s="323"/>
      <c r="G12" s="323"/>
      <c r="H12" s="496">
        <f>+E12*C12</f>
        <v>0</v>
      </c>
    </row>
    <row r="13" spans="1:8" s="310" customFormat="1" ht="39.75" customHeight="1">
      <c r="A13" s="313"/>
      <c r="B13" s="374" t="s">
        <v>221</v>
      </c>
      <c r="C13" s="313">
        <v>13.5</v>
      </c>
      <c r="D13" s="313">
        <f t="shared" si="0"/>
        <v>0</v>
      </c>
      <c r="E13" s="323"/>
      <c r="F13" s="323"/>
      <c r="G13" s="323"/>
      <c r="H13" s="496">
        <f>+E13*C13</f>
        <v>0</v>
      </c>
    </row>
    <row r="14" spans="1:8" s="310" customFormat="1" ht="42" customHeight="1">
      <c r="A14" s="313">
        <v>2</v>
      </c>
      <c r="B14" s="374" t="s">
        <v>201</v>
      </c>
      <c r="C14" s="313">
        <v>34.5</v>
      </c>
      <c r="D14" s="313">
        <f t="shared" si="0"/>
        <v>0</v>
      </c>
      <c r="E14" s="323"/>
      <c r="F14" s="323"/>
      <c r="G14" s="323"/>
      <c r="H14" s="496">
        <f>+E14*C14</f>
        <v>0</v>
      </c>
    </row>
    <row r="15" spans="1:8" s="310" customFormat="1" ht="42" customHeight="1">
      <c r="A15" s="313" t="s">
        <v>218</v>
      </c>
      <c r="B15" s="374" t="s">
        <v>200</v>
      </c>
      <c r="C15" s="313">
        <v>17.25</v>
      </c>
      <c r="D15" s="313">
        <f t="shared" si="0"/>
        <v>0</v>
      </c>
      <c r="E15" s="323"/>
      <c r="F15" s="323"/>
      <c r="G15" s="323"/>
      <c r="H15" s="496">
        <f>+E15*C15</f>
        <v>0</v>
      </c>
    </row>
    <row r="16" spans="1:8" s="310" customFormat="1" ht="37.5" customHeight="1">
      <c r="A16" s="313">
        <v>3</v>
      </c>
      <c r="B16" s="374" t="s">
        <v>202</v>
      </c>
      <c r="C16" s="313">
        <v>25.5</v>
      </c>
      <c r="D16" s="313">
        <f t="shared" si="0"/>
        <v>0</v>
      </c>
      <c r="E16" s="323"/>
      <c r="F16" s="323"/>
      <c r="G16" s="323"/>
      <c r="H16" s="496">
        <f t="shared" si="1"/>
        <v>0</v>
      </c>
    </row>
    <row r="17" spans="1:9" s="310" customFormat="1" ht="37.5" customHeight="1">
      <c r="A17" s="313">
        <v>4</v>
      </c>
      <c r="B17" s="374" t="s">
        <v>203</v>
      </c>
      <c r="C17" s="379">
        <v>16</v>
      </c>
      <c r="D17" s="313">
        <f>SUM(E17:G17)</f>
        <v>0</v>
      </c>
      <c r="E17" s="323"/>
      <c r="F17" s="323"/>
      <c r="G17" s="323"/>
      <c r="H17" s="496">
        <f>+E17*C17</f>
        <v>0</v>
      </c>
    </row>
    <row r="18" spans="1:9" s="310" customFormat="1" ht="37.5" customHeight="1">
      <c r="A18" s="313">
        <v>5</v>
      </c>
      <c r="B18" s="374" t="s">
        <v>204</v>
      </c>
      <c r="C18" s="379">
        <v>15</v>
      </c>
      <c r="D18" s="313">
        <f>SUM(E18:G18)</f>
        <v>0</v>
      </c>
      <c r="E18" s="323"/>
      <c r="F18" s="323"/>
      <c r="G18" s="323"/>
      <c r="H18" s="496">
        <f>+E18*C18</f>
        <v>0</v>
      </c>
    </row>
    <row r="19" spans="1:9" s="310" customFormat="1" ht="44.25" customHeight="1">
      <c r="A19" s="313"/>
      <c r="B19" s="374" t="s">
        <v>63</v>
      </c>
      <c r="C19" s="313">
        <f t="shared" ref="C19:H19" si="2">SUM(C8:C18)</f>
        <v>247.75</v>
      </c>
      <c r="D19" s="313">
        <f t="shared" si="2"/>
        <v>0</v>
      </c>
      <c r="E19" s="313">
        <f t="shared" si="2"/>
        <v>0</v>
      </c>
      <c r="F19" s="313">
        <f t="shared" si="2"/>
        <v>0</v>
      </c>
      <c r="G19" s="313">
        <f t="shared" si="2"/>
        <v>0</v>
      </c>
      <c r="H19" s="496">
        <f t="shared" si="2"/>
        <v>0</v>
      </c>
      <c r="I19" s="495"/>
    </row>
    <row r="20" spans="1:9" s="310" customFormat="1" ht="44.25" customHeight="1">
      <c r="A20" s="313"/>
      <c r="B20" s="374" t="s">
        <v>219</v>
      </c>
      <c r="C20" s="313"/>
      <c r="D20" s="313">
        <f>+D19-D15-D9-D11-D13</f>
        <v>0</v>
      </c>
      <c r="E20" s="313">
        <f>+E19-E15-E9-E11-E13</f>
        <v>0</v>
      </c>
      <c r="F20" s="313">
        <f>+F19-F15-F9-F11-F13</f>
        <v>0</v>
      </c>
      <c r="G20" s="313">
        <f>+G19-G15-G9-G11-G13</f>
        <v>0</v>
      </c>
      <c r="H20" s="313"/>
    </row>
    <row r="21" spans="1:9" ht="20.25" customHeight="1">
      <c r="B21" s="307"/>
    </row>
    <row r="22" spans="1:9" ht="20.25" customHeight="1">
      <c r="B22" s="307"/>
    </row>
    <row r="23" spans="1:9" ht="20.25" customHeight="1">
      <c r="B23" s="307"/>
    </row>
    <row r="24" spans="1:9" ht="23.25" customHeight="1">
      <c r="B24" s="311" t="s">
        <v>2</v>
      </c>
      <c r="D24" s="578" t="str">
        <f>+'Ekamut-caxs'!C71</f>
        <v>Ն. Արզումանյան</v>
      </c>
      <c r="E24" s="578"/>
      <c r="F24" s="578"/>
      <c r="G24" s="578"/>
    </row>
    <row r="25" spans="1:9" ht="17.25">
      <c r="B25" s="312" t="s">
        <v>4</v>
      </c>
      <c r="D25" s="579" t="s">
        <v>5</v>
      </c>
      <c r="E25" s="579"/>
      <c r="F25" s="579"/>
      <c r="G25" s="579"/>
    </row>
    <row r="26" spans="1:9" ht="24" customHeight="1">
      <c r="B26" s="310" t="s">
        <v>6</v>
      </c>
      <c r="D26" s="578" t="str">
        <f>+'Ekamut-caxs'!C73</f>
        <v>Գ. Սարգսյան</v>
      </c>
      <c r="E26" s="578"/>
      <c r="F26" s="578"/>
      <c r="G26" s="578"/>
    </row>
    <row r="27" spans="1:9" ht="16.5" customHeight="1">
      <c r="B27" s="309" t="s">
        <v>171</v>
      </c>
      <c r="D27" s="577" t="s">
        <v>5</v>
      </c>
      <c r="E27" s="577"/>
      <c r="F27" s="577"/>
      <c r="G27" s="577"/>
    </row>
    <row r="29" spans="1:9" ht="15.75" customHeight="1"/>
    <row r="30" spans="1:9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https://mul2.yerevan.am/tasks/2132328/oneclick?token=bef57ebecb1fa942a11d9e3f28a7f4a8</cp:keywords>
  <cp:lastModifiedBy>Lusine Petrosyan</cp:lastModifiedBy>
  <cp:lastPrinted>2025-03-05T11:19:17Z</cp:lastPrinted>
  <dcterms:created xsi:type="dcterms:W3CDTF">1996-10-14T23:33:28Z</dcterms:created>
  <dcterms:modified xsi:type="dcterms:W3CDTF">2025-04-11T13:05:29Z</dcterms:modified>
</cp:coreProperties>
</file>